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.xml" ContentType="application/vnd.openxmlformats-officedocument.customXml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officeDocument/2006/relationships/custom-properties" Target="/docProps/custom.xml" Id="R50f1274a0a614581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2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ocuments\"/>
    </mc:Choice>
  </mc:AlternateContent>
  <xr:revisionPtr revIDLastSave="0" documentId="13_ncr:1_{8896D3EB-FE2A-4A7E-AD1C-988F3440EA28}" xr6:coauthVersionLast="47" xr6:coauthVersionMax="47" xr10:uidLastSave="{00000000-0000-0000-0000-000000000000}"/>
  <bookViews>
    <workbookView xWindow="19095" yWindow="0" windowWidth="19410" windowHeight="20985" xr2:uid="{5A3FA5B3-CDA4-4DFB-B762-C9E70DABD8C3}"/>
  </bookViews>
  <sheets>
    <sheet name="Kooyong" sheetId="1" r:id="rId1"/>
    <sheet name="Macnamara" sheetId="2" r:id="rId2"/>
    <sheet name="Chisholm" sheetId="4" r:id="rId3"/>
    <sheet name="Goldstein" sheetId="5" r:id="rId4"/>
    <sheet name="Isaacs" sheetId="6" r:id="rId5"/>
    <sheet name="Hotham" sheetId="7" r:id="rId6"/>
    <sheet name="Bruce" sheetId="8" r:id="rId7"/>
    <sheet name="La Trobe" sheetId="9" r:id="rId8"/>
    <sheet name="Casey" sheetId="10" r:id="rId9"/>
    <sheet name="Mcewen" sheetId="11" r:id="rId10"/>
    <sheet name="Ballarat" sheetId="12" r:id="rId11"/>
    <sheet name="Bendigo" sheetId="13" r:id="rId12"/>
    <sheet name="Nicholls" sheetId="14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9" i="7" l="1"/>
  <c r="D42" i="7"/>
  <c r="D39" i="7"/>
</calcChain>
</file>

<file path=xl/sharedStrings.xml><?xml version="1.0" encoding="utf-8"?>
<sst xmlns="http://schemas.openxmlformats.org/spreadsheetml/2006/main" count="629" uniqueCount="62">
  <si>
    <t>Out of the electorate</t>
  </si>
  <si>
    <t>Prahran</t>
  </si>
  <si>
    <t>Total:</t>
  </si>
  <si>
    <t>Into the electorate</t>
  </si>
  <si>
    <t>Chisholm - remove (Kooyong gain)</t>
  </si>
  <si>
    <t>Camberwell</t>
  </si>
  <si>
    <t>Kooyong analysis</t>
  </si>
  <si>
    <t>Before change</t>
  </si>
  <si>
    <t>After change</t>
  </si>
  <si>
    <t>% of EQ (before)</t>
  </si>
  <si>
    <t>% of EQ (after)</t>
  </si>
  <si>
    <t>% of projected quota (after)</t>
  </si>
  <si>
    <t>% of projected quota (before)</t>
  </si>
  <si>
    <t>Macnamara analysis</t>
  </si>
  <si>
    <t>Chisholm analysis</t>
  </si>
  <si>
    <t>Malvern East</t>
  </si>
  <si>
    <t>2119544A</t>
  </si>
  <si>
    <t>2119528B</t>
  </si>
  <si>
    <t>Subtotal:</t>
  </si>
  <si>
    <t>Bentleigh East</t>
  </si>
  <si>
    <t>Cheltenham</t>
  </si>
  <si>
    <t>2118859B</t>
  </si>
  <si>
    <t>2118830B</t>
  </si>
  <si>
    <t>Highett</t>
  </si>
  <si>
    <t>Moorabbin</t>
  </si>
  <si>
    <t>Goldstein analysis</t>
  </si>
  <si>
    <t>Noble Park</t>
  </si>
  <si>
    <t>2145913C</t>
  </si>
  <si>
    <t>Dandenong</t>
  </si>
  <si>
    <t>2156336A</t>
  </si>
  <si>
    <t>2156317A</t>
  </si>
  <si>
    <t>2145913B</t>
  </si>
  <si>
    <t>2145913D</t>
  </si>
  <si>
    <t>Isaacs analysis</t>
  </si>
  <si>
    <t>Noble Park North</t>
  </si>
  <si>
    <t>Hotham analysis</t>
  </si>
  <si>
    <t>Total electors (current)</t>
  </si>
  <si>
    <t>Total electors (2028)</t>
  </si>
  <si>
    <t>Beaconsfield</t>
  </si>
  <si>
    <t>Harkaway</t>
  </si>
  <si>
    <t>2129901B</t>
  </si>
  <si>
    <t>2129909A</t>
  </si>
  <si>
    <t>Berwick</t>
  </si>
  <si>
    <t>2129314B</t>
  </si>
  <si>
    <t>2129318A</t>
  </si>
  <si>
    <t>Bruce analysis</t>
  </si>
  <si>
    <t>2128908A</t>
  </si>
  <si>
    <t>2128910B</t>
  </si>
  <si>
    <t>2128917A</t>
  </si>
  <si>
    <t>2128914A</t>
  </si>
  <si>
    <t>2128953G</t>
  </si>
  <si>
    <t>2128901A</t>
  </si>
  <si>
    <t>Casey analysis</t>
  </si>
  <si>
    <t>McEwen analysis</t>
  </si>
  <si>
    <t>2101119A</t>
  </si>
  <si>
    <t>Ballaarat analysis</t>
  </si>
  <si>
    <t>Nicholls analysis</t>
  </si>
  <si>
    <t>Emerald - Cockatoo</t>
  </si>
  <si>
    <t>Panton Hill - St Andrews</t>
  </si>
  <si>
    <t>Daylesford</t>
  </si>
  <si>
    <t>Lockington - Gunbower</t>
  </si>
  <si>
    <t>Rochester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</si>
</sst>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color theme="1"/>
      <name val="Roboto Mono"/>
    </font>
    <font>
      <b/>
      <sz val="11"/>
      <color theme="1"/>
      <name val="Calibri"/>
      <family val="2"/>
    </font>
    <font>
      <b/>
      <sz val="10"/>
      <color theme="1"/>
      <name val="Roboto Mono"/>
    </font>
    <font>
      <b/>
      <sz val="10"/>
      <color theme="1"/>
      <name val="Arial"/>
      <family val="2"/>
    </font>
    <font>
      <sz val="10"/>
      <color rgb="FF1F293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7E1CD"/>
        <bgColor indexed="64"/>
      </patternFill>
    </fill>
  </fills>
  <borders count="10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CCCCCC"/>
      </right>
      <top style="medium">
        <color rgb="FF000000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CCCCCC"/>
      </bottom>
      <diagonal/>
    </border>
    <border>
      <left style="medium">
        <color rgb="FF000000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CCCCCC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horizontal="right"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5" fillId="0" borderId="2" xfId="0" applyFont="1" applyBorder="1" applyAlignment="1">
      <alignment wrapText="1"/>
    </xf>
    <xf numFmtId="3" fontId="6" fillId="0" borderId="2" xfId="0" applyNumberFormat="1" applyFont="1" applyBorder="1" applyAlignment="1">
      <alignment horizontal="right" wrapText="1"/>
    </xf>
    <xf numFmtId="3" fontId="6" fillId="0" borderId="4" xfId="0" applyNumberFormat="1" applyFont="1" applyBorder="1" applyAlignment="1">
      <alignment horizontal="right" wrapText="1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wrapText="1"/>
    </xf>
    <xf numFmtId="0" fontId="2" fillId="0" borderId="1" xfId="0" applyFont="1" applyBorder="1" applyAlignment="1"/>
    <xf numFmtId="0" fontId="2" fillId="0" borderId="5" xfId="0" applyFont="1" applyBorder="1" applyAlignment="1">
      <alignment wrapText="1"/>
    </xf>
    <xf numFmtId="0" fontId="7" fillId="0" borderId="6" xfId="0" applyFont="1" applyBorder="1" applyAlignment="1">
      <alignment vertical="center"/>
    </xf>
    <xf numFmtId="0" fontId="2" fillId="0" borderId="7" xfId="0" applyFont="1" applyBorder="1" applyAlignment="1">
      <alignment wrapText="1"/>
    </xf>
    <xf numFmtId="0" fontId="2" fillId="0" borderId="8" xfId="0" applyFont="1" applyBorder="1" applyAlignment="1">
      <alignment wrapText="1"/>
    </xf>
    <xf numFmtId="3" fontId="4" fillId="0" borderId="1" xfId="0" applyNumberFormat="1" applyFont="1" applyBorder="1" applyAlignment="1">
      <alignment horizontal="right" wrapText="1"/>
    </xf>
    <xf numFmtId="3" fontId="4" fillId="0" borderId="3" xfId="0" applyNumberFormat="1" applyFont="1" applyBorder="1" applyAlignment="1">
      <alignment horizontal="right" wrapText="1"/>
    </xf>
    <xf numFmtId="10" fontId="4" fillId="0" borderId="3" xfId="0" applyNumberFormat="1" applyFont="1" applyBorder="1" applyAlignment="1">
      <alignment horizontal="right" wrapText="1"/>
    </xf>
    <xf numFmtId="0" fontId="2" fillId="0" borderId="9" xfId="0" applyFont="1" applyBorder="1" applyAlignment="1">
      <alignment wrapText="1"/>
    </xf>
    <xf numFmtId="10" fontId="4" fillId="2" borderId="4" xfId="0" applyNumberFormat="1" applyFont="1" applyFill="1" applyBorder="1" applyAlignment="1">
      <alignment horizontal="right" wrapText="1"/>
    </xf>
    <xf numFmtId="3" fontId="4" fillId="0" borderId="2" xfId="0" applyNumberFormat="1" applyFont="1" applyBorder="1" applyAlignment="1">
      <alignment horizontal="right" wrapText="1"/>
    </xf>
    <xf numFmtId="3" fontId="4" fillId="0" borderId="4" xfId="0" applyNumberFormat="1" applyFont="1" applyBorder="1" applyAlignment="1">
      <alignment horizontal="right" wrapText="1"/>
    </xf>
    <xf numFmtId="0" fontId="8" fillId="0" borderId="1" xfId="0" applyFont="1" applyBorder="1" applyAlignment="1">
      <alignment wrapText="1"/>
    </xf>
    <xf numFmtId="0" fontId="4" fillId="0" borderId="2" xfId="0" applyFont="1" applyBorder="1" applyAlignment="1">
      <alignment horizontal="right" wrapText="1"/>
    </xf>
    <xf numFmtId="0" fontId="4" fillId="0" borderId="4" xfId="0" applyFont="1" applyBorder="1" applyAlignment="1">
      <alignment horizontal="right" wrapText="1"/>
    </xf>
    <xf numFmtId="0" fontId="7" fillId="0" borderId="6" xfId="0" applyFont="1" applyBorder="1" applyAlignment="1">
      <alignment wrapText="1"/>
    </xf>
    <xf numFmtId="0" fontId="3" fillId="0" borderId="2" xfId="0" applyFont="1" applyBorder="1" applyAlignment="1">
      <alignment wrapText="1"/>
    </xf>
    <xf numFmtId="0" fontId="3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right" wrapText="1"/>
    </xf>
    <xf numFmtId="0" fontId="7" fillId="0" borderId="9" xfId="0" applyFont="1" applyBorder="1" applyAlignment="1">
      <alignment wrapText="1"/>
    </xf>
    <xf numFmtId="0" fontId="6" fillId="0" borderId="2" xfId="0" applyFont="1" applyBorder="1" applyAlignment="1">
      <alignment horizontal="right" wrapText="1"/>
    </xf>
    <xf numFmtId="0" fontId="6" fillId="0" borderId="4" xfId="0" applyFont="1" applyBorder="1" applyAlignment="1">
      <alignment horizontal="right" wrapText="1"/>
    </xf>
    <xf numFmtId="0" fontId="2" fillId="0" borderId="3" xfId="0" applyFont="1" applyBorder="1" applyAlignment="1">
      <alignment horizontal="right" wrapText="1"/>
    </xf>
    <xf numFmtId="3" fontId="2" fillId="0" borderId="1" xfId="0" applyNumberFormat="1" applyFont="1" applyBorder="1" applyAlignment="1">
      <alignment horizontal="right" wrapText="1"/>
    </xf>
    <xf numFmtId="3" fontId="2" fillId="0" borderId="3" xfId="0" applyNumberFormat="1" applyFont="1" applyBorder="1" applyAlignment="1">
      <alignment horizontal="right" wrapText="1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13.xml" Id="rId13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calcChain" Target="calcChain.xml" Id="rId17" /><Relationship Type="http://schemas.openxmlformats.org/officeDocument/2006/relationships/worksheet" Target="worksheets/sheet2.xml" Id="rId2" /><Relationship Type="http://schemas.openxmlformats.org/officeDocument/2006/relationships/sharedStrings" Target="sharedStrings.xml" Id="rId16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worksheet" Target="worksheets/sheet5.xml" Id="rId5" /><Relationship Type="http://schemas.openxmlformats.org/officeDocument/2006/relationships/styles" Target="styles.xml" Id="rId15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theme" Target="theme/theme1.xml" Id="rId14" /><Relationship Type="http://schemas.openxmlformats.org/officeDocument/2006/relationships/customXml" Target="/customXML/item.xml" Id="R04aeaae824824e0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52D4A-5000-44EB-B514-42E3840F8AED}">
  <dimension ref="B1:K26"/>
  <sheetViews>
    <sheetView tabSelected="1" workbookViewId="0">
      <selection activeCell="B21" sqref="B21:D26"/>
    </sheetView>
  </sheetViews>
  <sheetFormatPr defaultRowHeight="15" x14ac:dyDescent="0.25"/>
  <cols>
    <col min="8" max="8" width="11.140625" customWidth="1"/>
  </cols>
  <sheetData>
    <row r="1" spans="2:11" ht="15.75" thickBot="1" x14ac:dyDescent="0.3">
      <c r="B1" s="1" t="s">
        <v>0</v>
      </c>
      <c r="H1" s="1" t="s">
        <v>3</v>
      </c>
    </row>
    <row r="2" spans="2:11" ht="16.5" thickBot="1" x14ac:dyDescent="0.35">
      <c r="B2" s="2" t="s">
        <v>1</v>
      </c>
      <c r="C2" s="3">
        <v>2113633</v>
      </c>
      <c r="D2" s="4">
        <v>423</v>
      </c>
      <c r="E2" s="4">
        <v>444</v>
      </c>
      <c r="H2" s="10" t="s">
        <v>4</v>
      </c>
      <c r="I2" s="2"/>
      <c r="J2" s="2"/>
      <c r="K2" s="2"/>
    </row>
    <row r="3" spans="2:11" ht="16.5" thickBot="1" x14ac:dyDescent="0.35">
      <c r="B3" s="2" t="s">
        <v>1</v>
      </c>
      <c r="C3" s="3">
        <v>2113632</v>
      </c>
      <c r="D3" s="4">
        <v>288</v>
      </c>
      <c r="E3" s="4">
        <v>292</v>
      </c>
      <c r="H3" s="12" t="s">
        <v>5</v>
      </c>
      <c r="I3" s="3">
        <v>2114937</v>
      </c>
      <c r="J3" s="4">
        <v>165</v>
      </c>
      <c r="K3" s="4">
        <v>162</v>
      </c>
    </row>
    <row r="4" spans="2:11" ht="16.5" thickBot="1" x14ac:dyDescent="0.35">
      <c r="B4" s="2" t="s">
        <v>1</v>
      </c>
      <c r="C4" s="3">
        <v>2113631</v>
      </c>
      <c r="D4" s="4">
        <v>237</v>
      </c>
      <c r="E4" s="4">
        <v>242</v>
      </c>
      <c r="H4" s="12" t="s">
        <v>5</v>
      </c>
      <c r="I4" s="3">
        <v>2114942</v>
      </c>
      <c r="J4" s="4">
        <v>216</v>
      </c>
      <c r="K4" s="4">
        <v>227</v>
      </c>
    </row>
    <row r="5" spans="2:11" ht="16.5" thickBot="1" x14ac:dyDescent="0.35">
      <c r="B5" s="2" t="s">
        <v>1</v>
      </c>
      <c r="C5" s="3">
        <v>2113628</v>
      </c>
      <c r="D5" s="4">
        <v>476</v>
      </c>
      <c r="E5" s="4">
        <v>449</v>
      </c>
      <c r="H5" s="12" t="s">
        <v>5</v>
      </c>
      <c r="I5" s="3">
        <v>2114945</v>
      </c>
      <c r="J5" s="4">
        <v>216</v>
      </c>
      <c r="K5" s="4">
        <v>231</v>
      </c>
    </row>
    <row r="6" spans="2:11" ht="16.5" thickBot="1" x14ac:dyDescent="0.35">
      <c r="B6" s="2" t="s">
        <v>1</v>
      </c>
      <c r="C6" s="3">
        <v>2113627</v>
      </c>
      <c r="D6" s="4">
        <v>341</v>
      </c>
      <c r="E6" s="4">
        <v>352</v>
      </c>
      <c r="H6" s="12" t="s">
        <v>5</v>
      </c>
      <c r="I6" s="3">
        <v>2114938</v>
      </c>
      <c r="J6" s="4">
        <v>249</v>
      </c>
      <c r="K6" s="4">
        <v>251</v>
      </c>
    </row>
    <row r="7" spans="2:11" ht="16.5" thickBot="1" x14ac:dyDescent="0.35">
      <c r="B7" s="2" t="s">
        <v>1</v>
      </c>
      <c r="C7" s="3">
        <v>2113626</v>
      </c>
      <c r="D7" s="4">
        <v>391</v>
      </c>
      <c r="E7" s="4">
        <v>382</v>
      </c>
      <c r="H7" s="12" t="s">
        <v>5</v>
      </c>
      <c r="I7" s="3">
        <v>2114950</v>
      </c>
      <c r="J7" s="4">
        <v>251</v>
      </c>
      <c r="K7" s="4">
        <v>279</v>
      </c>
    </row>
    <row r="8" spans="2:11" ht="16.5" thickBot="1" x14ac:dyDescent="0.35">
      <c r="B8" s="2" t="s">
        <v>1</v>
      </c>
      <c r="C8" s="3">
        <v>2113625</v>
      </c>
      <c r="D8" s="4">
        <v>341</v>
      </c>
      <c r="E8" s="4">
        <v>364</v>
      </c>
      <c r="H8" s="12" t="s">
        <v>5</v>
      </c>
      <c r="I8" s="3">
        <v>2114951</v>
      </c>
      <c r="J8" s="4">
        <v>261</v>
      </c>
      <c r="K8" s="4">
        <v>280</v>
      </c>
    </row>
    <row r="9" spans="2:11" ht="16.5" thickBot="1" x14ac:dyDescent="0.35">
      <c r="B9" s="2" t="s">
        <v>1</v>
      </c>
      <c r="C9" s="3">
        <v>2113640</v>
      </c>
      <c r="D9" s="4">
        <v>175</v>
      </c>
      <c r="E9" s="4">
        <v>178</v>
      </c>
      <c r="H9" s="12" t="s">
        <v>5</v>
      </c>
      <c r="I9" s="3">
        <v>2114943</v>
      </c>
      <c r="J9" s="4">
        <v>294</v>
      </c>
      <c r="K9" s="4">
        <v>309</v>
      </c>
    </row>
    <row r="10" spans="2:11" ht="16.5" thickBot="1" x14ac:dyDescent="0.35">
      <c r="B10" s="2" t="s">
        <v>1</v>
      </c>
      <c r="C10" s="3">
        <v>2113639</v>
      </c>
      <c r="D10" s="4">
        <v>393</v>
      </c>
      <c r="E10" s="4">
        <v>399</v>
      </c>
      <c r="H10" s="12" t="s">
        <v>5</v>
      </c>
      <c r="I10" s="3">
        <v>2114936</v>
      </c>
      <c r="J10" s="4">
        <v>309</v>
      </c>
      <c r="K10" s="4">
        <v>335</v>
      </c>
    </row>
    <row r="11" spans="2:11" ht="16.5" thickBot="1" x14ac:dyDescent="0.35">
      <c r="B11" s="2" t="s">
        <v>1</v>
      </c>
      <c r="C11" s="3">
        <v>2113638</v>
      </c>
      <c r="D11" s="4">
        <v>228</v>
      </c>
      <c r="E11" s="4">
        <v>246</v>
      </c>
      <c r="H11" s="12" t="s">
        <v>5</v>
      </c>
      <c r="I11" s="3">
        <v>2114940</v>
      </c>
      <c r="J11" s="4">
        <v>340</v>
      </c>
      <c r="K11" s="4">
        <v>324</v>
      </c>
    </row>
    <row r="12" spans="2:11" ht="16.5" thickBot="1" x14ac:dyDescent="0.35">
      <c r="B12" s="2" t="s">
        <v>1</v>
      </c>
      <c r="C12" s="3">
        <v>2113637</v>
      </c>
      <c r="D12" s="4">
        <v>220</v>
      </c>
      <c r="E12" s="4">
        <v>217</v>
      </c>
      <c r="H12" s="12" t="s">
        <v>5</v>
      </c>
      <c r="I12" s="3">
        <v>2114939</v>
      </c>
      <c r="J12" s="4">
        <v>383</v>
      </c>
      <c r="K12" s="4">
        <v>408</v>
      </c>
    </row>
    <row r="13" spans="2:11" ht="16.5" thickBot="1" x14ac:dyDescent="0.35">
      <c r="B13" s="2" t="s">
        <v>1</v>
      </c>
      <c r="C13" s="3">
        <v>2113636</v>
      </c>
      <c r="D13" s="4">
        <v>261</v>
      </c>
      <c r="E13" s="4">
        <v>304</v>
      </c>
      <c r="H13" s="12" t="s">
        <v>5</v>
      </c>
      <c r="I13" s="3">
        <v>2114944</v>
      </c>
      <c r="J13" s="4">
        <v>388</v>
      </c>
      <c r="K13" s="4">
        <v>415</v>
      </c>
    </row>
    <row r="14" spans="2:11" ht="16.5" thickBot="1" x14ac:dyDescent="0.35">
      <c r="B14" s="2" t="s">
        <v>1</v>
      </c>
      <c r="C14" s="3">
        <v>2113635</v>
      </c>
      <c r="D14" s="4">
        <v>336</v>
      </c>
      <c r="E14" s="4">
        <v>336</v>
      </c>
      <c r="H14" s="12" t="s">
        <v>5</v>
      </c>
      <c r="I14" s="3">
        <v>2114941</v>
      </c>
      <c r="J14" s="4">
        <v>429</v>
      </c>
      <c r="K14" s="4">
        <v>448</v>
      </c>
    </row>
    <row r="15" spans="2:11" ht="16.5" thickBot="1" x14ac:dyDescent="0.35">
      <c r="B15" s="2" t="s">
        <v>1</v>
      </c>
      <c r="C15" s="3">
        <v>2113634</v>
      </c>
      <c r="D15" s="4">
        <v>378</v>
      </c>
      <c r="E15" s="4">
        <v>419</v>
      </c>
      <c r="H15" s="12" t="s">
        <v>5</v>
      </c>
      <c r="I15" s="3">
        <v>2114946</v>
      </c>
      <c r="J15" s="4">
        <v>481</v>
      </c>
      <c r="K15" s="4">
        <v>493</v>
      </c>
    </row>
    <row r="16" spans="2:11" ht="15.75" thickBot="1" x14ac:dyDescent="0.3">
      <c r="B16" s="2"/>
      <c r="C16" s="5"/>
      <c r="D16" s="5"/>
      <c r="E16" s="5"/>
      <c r="H16" s="2"/>
      <c r="I16" s="5"/>
      <c r="J16" s="5"/>
      <c r="K16" s="5"/>
    </row>
    <row r="17" spans="2:11" ht="16.5" thickBot="1" x14ac:dyDescent="0.35">
      <c r="B17" s="6"/>
      <c r="C17" s="7" t="s">
        <v>2</v>
      </c>
      <c r="D17" s="8">
        <v>4488</v>
      </c>
      <c r="E17" s="9">
        <v>4624</v>
      </c>
      <c r="H17" s="6"/>
      <c r="I17" s="11" t="s">
        <v>2</v>
      </c>
      <c r="J17" s="8">
        <v>3982</v>
      </c>
      <c r="K17" s="9">
        <v>4162</v>
      </c>
    </row>
    <row r="20" spans="2:11" ht="15.75" thickBot="1" x14ac:dyDescent="0.3"/>
    <row r="21" spans="2:11" ht="15.75" thickBot="1" x14ac:dyDescent="0.3">
      <c r="B21" s="13"/>
      <c r="C21" s="14" t="s">
        <v>6</v>
      </c>
      <c r="D21" s="15"/>
    </row>
    <row r="22" spans="2:11" ht="27.75" thickBot="1" x14ac:dyDescent="0.35">
      <c r="B22" s="16" t="s">
        <v>7</v>
      </c>
      <c r="C22" s="17">
        <v>122936</v>
      </c>
      <c r="D22" s="18">
        <v>130949</v>
      </c>
    </row>
    <row r="23" spans="2:11" ht="27.75" thickBot="1" x14ac:dyDescent="0.35">
      <c r="B23" s="16" t="s">
        <v>8</v>
      </c>
      <c r="C23" s="17">
        <v>122430</v>
      </c>
      <c r="D23" s="18">
        <v>130487</v>
      </c>
    </row>
    <row r="24" spans="2:11" ht="15.75" thickBot="1" x14ac:dyDescent="0.3">
      <c r="B24" s="16"/>
      <c r="C24" s="2"/>
      <c r="D24" s="6"/>
    </row>
    <row r="25" spans="2:11" ht="53.25" thickBot="1" x14ac:dyDescent="0.35">
      <c r="B25" s="16"/>
      <c r="C25" s="2" t="s">
        <v>12</v>
      </c>
      <c r="D25" s="19">
        <v>1.0291999999999999</v>
      </c>
    </row>
    <row r="26" spans="2:11" ht="53.25" thickBot="1" x14ac:dyDescent="0.35">
      <c r="B26" s="20"/>
      <c r="C26" s="5" t="s">
        <v>11</v>
      </c>
      <c r="D26" s="21">
        <v>1.0255000000000001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195EB-5B11-49E5-8C3A-E684F7426DC3}">
  <dimension ref="B1:E25"/>
  <sheetViews>
    <sheetView workbookViewId="0">
      <selection activeCell="C24" sqref="C24:C25"/>
    </sheetView>
  </sheetViews>
  <sheetFormatPr defaultRowHeight="15" x14ac:dyDescent="0.25"/>
  <sheetData>
    <row r="1" spans="2:5" ht="15.75" thickBot="1" x14ac:dyDescent="0.3">
      <c r="B1" s="1" t="s">
        <v>3</v>
      </c>
    </row>
    <row r="2" spans="2:5" ht="16.5" thickBot="1" x14ac:dyDescent="0.35">
      <c r="B2" s="2" t="s">
        <v>1</v>
      </c>
      <c r="C2" s="3">
        <v>2113633</v>
      </c>
      <c r="D2" s="4">
        <v>423</v>
      </c>
      <c r="E2" s="4">
        <v>444</v>
      </c>
    </row>
    <row r="3" spans="2:5" ht="16.5" thickBot="1" x14ac:dyDescent="0.35">
      <c r="B3" s="2" t="s">
        <v>1</v>
      </c>
      <c r="C3" s="3">
        <v>2113632</v>
      </c>
      <c r="D3" s="4">
        <v>288</v>
      </c>
      <c r="E3" s="4">
        <v>292</v>
      </c>
    </row>
    <row r="4" spans="2:5" ht="16.5" thickBot="1" x14ac:dyDescent="0.35">
      <c r="B4" s="2" t="s">
        <v>1</v>
      </c>
      <c r="C4" s="3">
        <v>2113631</v>
      </c>
      <c r="D4" s="4">
        <v>237</v>
      </c>
      <c r="E4" s="4">
        <v>242</v>
      </c>
    </row>
    <row r="5" spans="2:5" ht="16.5" thickBot="1" x14ac:dyDescent="0.35">
      <c r="B5" s="2" t="s">
        <v>1</v>
      </c>
      <c r="C5" s="3">
        <v>2113628</v>
      </c>
      <c r="D5" s="4">
        <v>476</v>
      </c>
      <c r="E5" s="4">
        <v>449</v>
      </c>
    </row>
    <row r="6" spans="2:5" ht="16.5" thickBot="1" x14ac:dyDescent="0.35">
      <c r="B6" s="2" t="s">
        <v>1</v>
      </c>
      <c r="C6" s="3">
        <v>2113627</v>
      </c>
      <c r="D6" s="4">
        <v>341</v>
      </c>
      <c r="E6" s="4">
        <v>352</v>
      </c>
    </row>
    <row r="7" spans="2:5" ht="16.5" thickBot="1" x14ac:dyDescent="0.35">
      <c r="B7" s="2" t="s">
        <v>1</v>
      </c>
      <c r="C7" s="3">
        <v>2113626</v>
      </c>
      <c r="D7" s="4">
        <v>391</v>
      </c>
      <c r="E7" s="4">
        <v>382</v>
      </c>
    </row>
    <row r="8" spans="2:5" ht="16.5" thickBot="1" x14ac:dyDescent="0.35">
      <c r="B8" s="2" t="s">
        <v>1</v>
      </c>
      <c r="C8" s="3">
        <v>2113625</v>
      </c>
      <c r="D8" s="4">
        <v>341</v>
      </c>
      <c r="E8" s="4">
        <v>364</v>
      </c>
    </row>
    <row r="9" spans="2:5" ht="16.5" thickBot="1" x14ac:dyDescent="0.35">
      <c r="B9" s="2" t="s">
        <v>1</v>
      </c>
      <c r="C9" s="3">
        <v>2113640</v>
      </c>
      <c r="D9" s="4">
        <v>175</v>
      </c>
      <c r="E9" s="4">
        <v>178</v>
      </c>
    </row>
    <row r="10" spans="2:5" ht="16.5" thickBot="1" x14ac:dyDescent="0.35">
      <c r="B10" s="2" t="s">
        <v>1</v>
      </c>
      <c r="C10" s="3">
        <v>2113639</v>
      </c>
      <c r="D10" s="4">
        <v>393</v>
      </c>
      <c r="E10" s="4">
        <v>399</v>
      </c>
    </row>
    <row r="11" spans="2:5" ht="16.5" thickBot="1" x14ac:dyDescent="0.35">
      <c r="B11" s="2" t="s">
        <v>1</v>
      </c>
      <c r="C11" s="3">
        <v>2113638</v>
      </c>
      <c r="D11" s="4">
        <v>228</v>
      </c>
      <c r="E11" s="4">
        <v>246</v>
      </c>
    </row>
    <row r="12" spans="2:5" ht="16.5" thickBot="1" x14ac:dyDescent="0.35">
      <c r="B12" s="2" t="s">
        <v>1</v>
      </c>
      <c r="C12" s="3">
        <v>2113637</v>
      </c>
      <c r="D12" s="4">
        <v>220</v>
      </c>
      <c r="E12" s="4">
        <v>217</v>
      </c>
    </row>
    <row r="13" spans="2:5" ht="16.5" thickBot="1" x14ac:dyDescent="0.35">
      <c r="B13" s="2" t="s">
        <v>1</v>
      </c>
      <c r="C13" s="3">
        <v>2113636</v>
      </c>
      <c r="D13" s="4">
        <v>261</v>
      </c>
      <c r="E13" s="4">
        <v>304</v>
      </c>
    </row>
    <row r="14" spans="2:5" ht="16.5" thickBot="1" x14ac:dyDescent="0.35">
      <c r="B14" s="2" t="s">
        <v>1</v>
      </c>
      <c r="C14" s="3">
        <v>2113635</v>
      </c>
      <c r="D14" s="4">
        <v>336</v>
      </c>
      <c r="E14" s="4">
        <v>336</v>
      </c>
    </row>
    <row r="15" spans="2:5" ht="16.5" thickBot="1" x14ac:dyDescent="0.35">
      <c r="B15" s="2" t="s">
        <v>1</v>
      </c>
      <c r="C15" s="3">
        <v>2113634</v>
      </c>
      <c r="D15" s="4">
        <v>378</v>
      </c>
      <c r="E15" s="4">
        <v>419</v>
      </c>
    </row>
    <row r="16" spans="2:5" ht="15.75" thickBot="1" x14ac:dyDescent="0.3">
      <c r="B16" s="2"/>
      <c r="C16" s="5"/>
      <c r="D16" s="5"/>
      <c r="E16" s="5"/>
    </row>
    <row r="17" spans="2:5" ht="16.5" thickBot="1" x14ac:dyDescent="0.35">
      <c r="B17" s="6"/>
      <c r="C17" s="7" t="s">
        <v>2</v>
      </c>
      <c r="D17" s="8">
        <v>4488</v>
      </c>
      <c r="E17" s="9">
        <v>4624</v>
      </c>
    </row>
    <row r="19" spans="2:5" ht="15.75" thickBot="1" x14ac:dyDescent="0.3"/>
    <row r="20" spans="2:5" ht="15.75" thickBot="1" x14ac:dyDescent="0.3">
      <c r="B20" s="13"/>
      <c r="C20" s="14" t="s">
        <v>13</v>
      </c>
      <c r="D20" s="15"/>
    </row>
    <row r="21" spans="2:5" ht="27.75" thickBot="1" x14ac:dyDescent="0.35">
      <c r="B21" s="16" t="s">
        <v>7</v>
      </c>
      <c r="C21" s="17">
        <v>113403</v>
      </c>
      <c r="D21" s="18">
        <v>122946</v>
      </c>
    </row>
    <row r="22" spans="2:5" ht="27.75" thickBot="1" x14ac:dyDescent="0.35">
      <c r="B22" s="16" t="s">
        <v>8</v>
      </c>
      <c r="C22" s="17">
        <v>117891</v>
      </c>
      <c r="D22" s="18">
        <v>127570</v>
      </c>
    </row>
    <row r="23" spans="2:5" ht="15.75" thickBot="1" x14ac:dyDescent="0.3">
      <c r="B23" s="16"/>
      <c r="C23" s="2"/>
      <c r="D23" s="6"/>
    </row>
    <row r="24" spans="2:5" ht="53.25" thickBot="1" x14ac:dyDescent="0.35">
      <c r="B24" s="16"/>
      <c r="C24" s="2" t="s">
        <v>12</v>
      </c>
      <c r="D24" s="19">
        <v>0.96630000000000005</v>
      </c>
    </row>
    <row r="25" spans="2:5" ht="53.25" thickBot="1" x14ac:dyDescent="0.35">
      <c r="B25" s="20"/>
      <c r="C25" s="5" t="s">
        <v>11</v>
      </c>
      <c r="D25" s="21">
        <v>1.0025999999999999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C3348-C40B-40AE-BEE8-AFA3FC23A5CB}">
  <dimension ref="B1:K25"/>
  <sheetViews>
    <sheetView workbookViewId="0">
      <selection activeCell="C24" sqref="C24:C25"/>
    </sheetView>
  </sheetViews>
  <sheetFormatPr defaultRowHeight="15" x14ac:dyDescent="0.25"/>
  <cols>
    <col min="2" max="2" width="9.28515625" customWidth="1"/>
    <col min="8" max="8" width="11" customWidth="1"/>
  </cols>
  <sheetData>
    <row r="1" spans="2:11" ht="15.75" thickBot="1" x14ac:dyDescent="0.3">
      <c r="B1" s="1" t="s">
        <v>3</v>
      </c>
      <c r="H1" s="1" t="s">
        <v>0</v>
      </c>
    </row>
    <row r="2" spans="2:11" ht="27.75" thickBot="1" x14ac:dyDescent="0.35">
      <c r="B2" s="2" t="s">
        <v>15</v>
      </c>
      <c r="C2" s="2">
        <v>2119520</v>
      </c>
      <c r="D2" s="4">
        <v>536</v>
      </c>
      <c r="E2" s="4">
        <v>664</v>
      </c>
      <c r="H2" s="2" t="s">
        <v>5</v>
      </c>
      <c r="I2" s="3">
        <v>2114937</v>
      </c>
      <c r="J2" s="4">
        <v>165</v>
      </c>
      <c r="K2" s="4">
        <v>162</v>
      </c>
    </row>
    <row r="3" spans="2:11" ht="27.75" thickBot="1" x14ac:dyDescent="0.35">
      <c r="B3" s="2" t="s">
        <v>15</v>
      </c>
      <c r="C3" s="2" t="s">
        <v>16</v>
      </c>
      <c r="D3" s="4">
        <v>345</v>
      </c>
      <c r="E3" s="4">
        <v>382</v>
      </c>
      <c r="H3" s="2" t="s">
        <v>5</v>
      </c>
      <c r="I3" s="3">
        <v>2114942</v>
      </c>
      <c r="J3" s="4">
        <v>216</v>
      </c>
      <c r="K3" s="4">
        <v>227</v>
      </c>
    </row>
    <row r="4" spans="2:11" ht="27.75" thickBot="1" x14ac:dyDescent="0.35">
      <c r="B4" s="2" t="s">
        <v>15</v>
      </c>
      <c r="C4" s="3" t="s">
        <v>17</v>
      </c>
      <c r="D4" s="4">
        <v>0</v>
      </c>
      <c r="E4" s="4">
        <v>0</v>
      </c>
      <c r="H4" s="2" t="s">
        <v>5</v>
      </c>
      <c r="I4" s="3">
        <v>2114945</v>
      </c>
      <c r="J4" s="4">
        <v>216</v>
      </c>
      <c r="K4" s="4">
        <v>231</v>
      </c>
    </row>
    <row r="5" spans="2:11" ht="27.75" thickBot="1" x14ac:dyDescent="0.35">
      <c r="B5" s="2" t="s">
        <v>15</v>
      </c>
      <c r="C5" s="2">
        <v>2119521</v>
      </c>
      <c r="D5" s="4">
        <v>340</v>
      </c>
      <c r="E5" s="4">
        <v>391</v>
      </c>
      <c r="H5" s="2" t="s">
        <v>5</v>
      </c>
      <c r="I5" s="3">
        <v>2114938</v>
      </c>
      <c r="J5" s="4">
        <v>249</v>
      </c>
      <c r="K5" s="4">
        <v>251</v>
      </c>
    </row>
    <row r="6" spans="2:11" ht="27.75" thickBot="1" x14ac:dyDescent="0.35">
      <c r="B6" s="2" t="s">
        <v>15</v>
      </c>
      <c r="C6" s="2">
        <v>2119523</v>
      </c>
      <c r="D6" s="4">
        <v>218</v>
      </c>
      <c r="E6" s="4">
        <v>234</v>
      </c>
      <c r="H6" s="2" t="s">
        <v>5</v>
      </c>
      <c r="I6" s="3">
        <v>2114950</v>
      </c>
      <c r="J6" s="4">
        <v>251</v>
      </c>
      <c r="K6" s="4">
        <v>279</v>
      </c>
    </row>
    <row r="7" spans="2:11" ht="27.75" thickBot="1" x14ac:dyDescent="0.35">
      <c r="B7" s="2" t="s">
        <v>15</v>
      </c>
      <c r="C7" s="2">
        <v>2119522</v>
      </c>
      <c r="D7" s="4">
        <v>337</v>
      </c>
      <c r="E7" s="4">
        <v>373</v>
      </c>
      <c r="H7" s="2" t="s">
        <v>5</v>
      </c>
      <c r="I7" s="3">
        <v>2114951</v>
      </c>
      <c r="J7" s="4">
        <v>261</v>
      </c>
      <c r="K7" s="4">
        <v>280</v>
      </c>
    </row>
    <row r="8" spans="2:11" ht="27.75" thickBot="1" x14ac:dyDescent="0.35">
      <c r="B8" s="2" t="s">
        <v>15</v>
      </c>
      <c r="C8" s="2">
        <v>2119525</v>
      </c>
      <c r="D8" s="4">
        <v>239</v>
      </c>
      <c r="E8" s="4">
        <v>259</v>
      </c>
      <c r="H8" s="2" t="s">
        <v>5</v>
      </c>
      <c r="I8" s="3">
        <v>2114943</v>
      </c>
      <c r="J8" s="4">
        <v>294</v>
      </c>
      <c r="K8" s="4">
        <v>309</v>
      </c>
    </row>
    <row r="9" spans="2:11" ht="27.75" thickBot="1" x14ac:dyDescent="0.35">
      <c r="B9" s="2" t="s">
        <v>15</v>
      </c>
      <c r="C9" s="2">
        <v>2119551</v>
      </c>
      <c r="D9" s="4">
        <v>256</v>
      </c>
      <c r="E9" s="4">
        <v>275</v>
      </c>
      <c r="H9" s="2" t="s">
        <v>5</v>
      </c>
      <c r="I9" s="3">
        <v>2114936</v>
      </c>
      <c r="J9" s="4">
        <v>309</v>
      </c>
      <c r="K9" s="4">
        <v>335</v>
      </c>
    </row>
    <row r="10" spans="2:11" ht="27.75" thickBot="1" x14ac:dyDescent="0.35">
      <c r="B10" s="2" t="s">
        <v>15</v>
      </c>
      <c r="C10" s="2">
        <v>2119550</v>
      </c>
      <c r="D10" s="4">
        <v>0</v>
      </c>
      <c r="E10" s="4">
        <v>0</v>
      </c>
      <c r="H10" s="2" t="s">
        <v>5</v>
      </c>
      <c r="I10" s="3">
        <v>2114940</v>
      </c>
      <c r="J10" s="4">
        <v>340</v>
      </c>
      <c r="K10" s="4">
        <v>324</v>
      </c>
    </row>
    <row r="11" spans="2:11" ht="27.75" thickBot="1" x14ac:dyDescent="0.35">
      <c r="B11" s="2" t="s">
        <v>15</v>
      </c>
      <c r="C11" s="2">
        <v>2119531</v>
      </c>
      <c r="D11" s="4">
        <v>343</v>
      </c>
      <c r="E11" s="4">
        <v>389</v>
      </c>
      <c r="H11" s="2" t="s">
        <v>5</v>
      </c>
      <c r="I11" s="3">
        <v>2114939</v>
      </c>
      <c r="J11" s="4">
        <v>383</v>
      </c>
      <c r="K11" s="4">
        <v>408</v>
      </c>
    </row>
    <row r="12" spans="2:11" ht="27.75" thickBot="1" x14ac:dyDescent="0.35">
      <c r="B12" s="2" t="s">
        <v>15</v>
      </c>
      <c r="C12" s="2">
        <v>2119537</v>
      </c>
      <c r="D12" s="4">
        <v>320</v>
      </c>
      <c r="E12" s="4">
        <v>327</v>
      </c>
      <c r="H12" s="2" t="s">
        <v>5</v>
      </c>
      <c r="I12" s="3">
        <v>2114944</v>
      </c>
      <c r="J12" s="4">
        <v>388</v>
      </c>
      <c r="K12" s="4">
        <v>415</v>
      </c>
    </row>
    <row r="13" spans="2:11" ht="27.75" thickBot="1" x14ac:dyDescent="0.35">
      <c r="B13" s="2" t="s">
        <v>15</v>
      </c>
      <c r="C13" s="2">
        <v>2119536</v>
      </c>
      <c r="D13" s="4">
        <v>243</v>
      </c>
      <c r="E13" s="4">
        <v>280</v>
      </c>
      <c r="H13" s="2" t="s">
        <v>5</v>
      </c>
      <c r="I13" s="3">
        <v>2114941</v>
      </c>
      <c r="J13" s="4">
        <v>429</v>
      </c>
      <c r="K13" s="4">
        <v>448</v>
      </c>
    </row>
    <row r="14" spans="2:11" ht="27.75" thickBot="1" x14ac:dyDescent="0.35">
      <c r="B14" s="2" t="s">
        <v>15</v>
      </c>
      <c r="C14" s="2">
        <v>2119535</v>
      </c>
      <c r="D14" s="4">
        <v>337</v>
      </c>
      <c r="E14" s="4">
        <v>350</v>
      </c>
      <c r="H14" s="2" t="s">
        <v>5</v>
      </c>
      <c r="I14" s="3">
        <v>2114946</v>
      </c>
      <c r="J14" s="4">
        <v>481</v>
      </c>
      <c r="K14" s="4">
        <v>493</v>
      </c>
    </row>
    <row r="15" spans="2:11" ht="15.75" thickBot="1" x14ac:dyDescent="0.3">
      <c r="B15" s="2"/>
      <c r="C15" s="5"/>
      <c r="D15" s="5"/>
      <c r="E15" s="5"/>
      <c r="H15" s="2"/>
      <c r="I15" s="5"/>
      <c r="J15" s="5"/>
      <c r="K15" s="5"/>
    </row>
    <row r="16" spans="2:11" ht="16.5" thickBot="1" x14ac:dyDescent="0.35">
      <c r="B16" s="6"/>
      <c r="C16" s="5" t="s">
        <v>18</v>
      </c>
      <c r="D16" s="22">
        <v>3514</v>
      </c>
      <c r="E16" s="23">
        <v>3924</v>
      </c>
      <c r="H16" s="6"/>
      <c r="I16" s="11" t="s">
        <v>2</v>
      </c>
      <c r="J16" s="8">
        <v>3982</v>
      </c>
      <c r="K16" s="9">
        <v>4162</v>
      </c>
    </row>
    <row r="19" spans="2:4" ht="15.75" thickBot="1" x14ac:dyDescent="0.3"/>
    <row r="20" spans="2:4" ht="15.75" thickBot="1" x14ac:dyDescent="0.3">
      <c r="B20" s="13"/>
      <c r="C20" s="14" t="s">
        <v>14</v>
      </c>
      <c r="D20" s="15"/>
    </row>
    <row r="21" spans="2:4" ht="27.75" thickBot="1" x14ac:dyDescent="0.35">
      <c r="B21" s="16" t="s">
        <v>7</v>
      </c>
      <c r="C21" s="17">
        <v>121443</v>
      </c>
      <c r="D21" s="18">
        <v>130602</v>
      </c>
    </row>
    <row r="22" spans="2:4" ht="16.5" thickBot="1" x14ac:dyDescent="0.35">
      <c r="B22" s="16" t="s">
        <v>8</v>
      </c>
      <c r="C22" s="17">
        <v>120975</v>
      </c>
      <c r="D22" s="18">
        <v>130364</v>
      </c>
    </row>
    <row r="23" spans="2:4" ht="15.75" thickBot="1" x14ac:dyDescent="0.3">
      <c r="B23" s="16"/>
      <c r="C23" s="2"/>
      <c r="D23" s="6"/>
    </row>
    <row r="24" spans="2:4" ht="53.25" thickBot="1" x14ac:dyDescent="0.35">
      <c r="B24" s="16"/>
      <c r="C24" s="2" t="s">
        <v>12</v>
      </c>
      <c r="D24" s="19">
        <v>1.0264</v>
      </c>
    </row>
    <row r="25" spans="2:4" ht="53.25" thickBot="1" x14ac:dyDescent="0.35">
      <c r="B25" s="20"/>
      <c r="C25" s="5" t="s">
        <v>11</v>
      </c>
      <c r="D25" s="21">
        <v>1.0246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6326C-ADA7-44B1-BAC3-43EB50041030}">
  <dimension ref="B1:K49"/>
  <sheetViews>
    <sheetView workbookViewId="0">
      <selection activeCell="H41" sqref="H2:K41"/>
    </sheetView>
  </sheetViews>
  <sheetFormatPr defaultRowHeight="15" x14ac:dyDescent="0.25"/>
  <cols>
    <col min="2" max="2" width="13.85546875" customWidth="1"/>
    <col min="8" max="8" width="13.42578125" customWidth="1"/>
  </cols>
  <sheetData>
    <row r="1" spans="2:11" ht="15.75" thickBot="1" x14ac:dyDescent="0.3">
      <c r="B1" s="1" t="s">
        <v>3</v>
      </c>
      <c r="H1" s="1" t="s">
        <v>0</v>
      </c>
    </row>
    <row r="2" spans="2:11" ht="31.5" thickBot="1" x14ac:dyDescent="0.35">
      <c r="B2" s="2" t="s">
        <v>19</v>
      </c>
      <c r="C2" s="2">
        <v>2142602</v>
      </c>
      <c r="D2" s="4">
        <v>288</v>
      </c>
      <c r="E2" s="4">
        <v>324</v>
      </c>
      <c r="H2" s="3" t="s">
        <v>20</v>
      </c>
      <c r="I2" s="3" t="s">
        <v>21</v>
      </c>
      <c r="J2" s="4">
        <v>4</v>
      </c>
      <c r="K2" s="4">
        <v>6</v>
      </c>
    </row>
    <row r="3" spans="2:11" ht="31.5" thickBot="1" x14ac:dyDescent="0.35">
      <c r="B3" s="2" t="s">
        <v>19</v>
      </c>
      <c r="C3" s="2">
        <v>2142634</v>
      </c>
      <c r="D3" s="4">
        <v>261</v>
      </c>
      <c r="E3" s="4">
        <v>284</v>
      </c>
      <c r="H3" s="3" t="s">
        <v>20</v>
      </c>
      <c r="I3" s="3" t="s">
        <v>22</v>
      </c>
      <c r="J3" s="4">
        <v>126</v>
      </c>
      <c r="K3" s="4">
        <v>152</v>
      </c>
    </row>
    <row r="4" spans="2:11" ht="31.5" thickBot="1" x14ac:dyDescent="0.35">
      <c r="B4" s="2" t="s">
        <v>19</v>
      </c>
      <c r="C4" s="2">
        <v>2142622</v>
      </c>
      <c r="D4" s="4">
        <v>261</v>
      </c>
      <c r="E4" s="4">
        <v>299</v>
      </c>
      <c r="H4" s="3" t="s">
        <v>20</v>
      </c>
      <c r="I4" s="3">
        <v>2118863</v>
      </c>
      <c r="J4" s="4">
        <v>207</v>
      </c>
      <c r="K4" s="4">
        <v>237</v>
      </c>
    </row>
    <row r="5" spans="2:11" ht="31.5" thickBot="1" x14ac:dyDescent="0.35">
      <c r="B5" s="2" t="s">
        <v>19</v>
      </c>
      <c r="C5" s="2">
        <v>2142617</v>
      </c>
      <c r="D5" s="4">
        <v>282</v>
      </c>
      <c r="E5" s="4">
        <v>315</v>
      </c>
      <c r="H5" s="3" t="s">
        <v>20</v>
      </c>
      <c r="I5" s="3">
        <v>2118854</v>
      </c>
      <c r="J5" s="4">
        <v>265</v>
      </c>
      <c r="K5" s="4">
        <v>288</v>
      </c>
    </row>
    <row r="6" spans="2:11" ht="31.5" thickBot="1" x14ac:dyDescent="0.35">
      <c r="B6" s="2" t="s">
        <v>19</v>
      </c>
      <c r="C6" s="2">
        <v>2142620</v>
      </c>
      <c r="D6" s="4">
        <v>288</v>
      </c>
      <c r="E6" s="4">
        <v>316</v>
      </c>
      <c r="H6" s="3" t="s">
        <v>20</v>
      </c>
      <c r="I6" s="3">
        <v>2118849</v>
      </c>
      <c r="J6" s="4">
        <v>429</v>
      </c>
      <c r="K6" s="4">
        <v>531</v>
      </c>
    </row>
    <row r="7" spans="2:11" ht="27.75" thickBot="1" x14ac:dyDescent="0.35">
      <c r="B7" s="2" t="s">
        <v>19</v>
      </c>
      <c r="C7" s="2">
        <v>2142615</v>
      </c>
      <c r="D7" s="4">
        <v>411</v>
      </c>
      <c r="E7" s="4">
        <v>463</v>
      </c>
      <c r="H7" s="2"/>
      <c r="I7" s="5"/>
      <c r="J7" s="5"/>
      <c r="K7" s="5"/>
    </row>
    <row r="8" spans="2:11" ht="27.75" thickBot="1" x14ac:dyDescent="0.35">
      <c r="B8" s="2" t="s">
        <v>19</v>
      </c>
      <c r="C8" s="2">
        <v>2142601</v>
      </c>
      <c r="D8" s="4">
        <v>515</v>
      </c>
      <c r="E8" s="4">
        <v>571</v>
      </c>
      <c r="H8" s="6"/>
      <c r="I8" s="5" t="s">
        <v>18</v>
      </c>
      <c r="J8" s="22">
        <v>1031</v>
      </c>
      <c r="K8" s="23">
        <v>1214</v>
      </c>
    </row>
    <row r="9" spans="2:11" ht="27.75" thickBot="1" x14ac:dyDescent="0.35">
      <c r="B9" s="2" t="s">
        <v>19</v>
      </c>
      <c r="C9" s="2">
        <v>2142618</v>
      </c>
      <c r="D9" s="4">
        <v>402</v>
      </c>
      <c r="E9" s="4">
        <v>487</v>
      </c>
      <c r="H9" s="2"/>
      <c r="I9" s="2"/>
      <c r="J9" s="2"/>
      <c r="K9" s="2"/>
    </row>
    <row r="10" spans="2:11" ht="27.75" thickBot="1" x14ac:dyDescent="0.35">
      <c r="B10" s="2" t="s">
        <v>19</v>
      </c>
      <c r="C10" s="2">
        <v>2142604</v>
      </c>
      <c r="D10" s="4">
        <v>464</v>
      </c>
      <c r="E10" s="4">
        <v>553</v>
      </c>
      <c r="H10" s="3" t="s">
        <v>23</v>
      </c>
      <c r="I10" s="3">
        <v>2118862</v>
      </c>
      <c r="J10" s="4">
        <v>209</v>
      </c>
      <c r="K10" s="4">
        <v>236</v>
      </c>
    </row>
    <row r="11" spans="2:11" ht="16.5" thickBot="1" x14ac:dyDescent="0.35">
      <c r="B11" s="2"/>
      <c r="C11" s="5"/>
      <c r="D11" s="5"/>
      <c r="E11" s="5"/>
      <c r="H11" s="3" t="s">
        <v>23</v>
      </c>
      <c r="I11" s="3">
        <v>2118864</v>
      </c>
      <c r="J11" s="4">
        <v>213</v>
      </c>
      <c r="K11" s="4">
        <v>262</v>
      </c>
    </row>
    <row r="12" spans="2:11" ht="16.5" thickBot="1" x14ac:dyDescent="0.35">
      <c r="B12" s="6"/>
      <c r="C12" s="5" t="s">
        <v>18</v>
      </c>
      <c r="D12" s="22">
        <v>3172</v>
      </c>
      <c r="E12" s="23">
        <v>3612</v>
      </c>
      <c r="H12" s="3" t="s">
        <v>23</v>
      </c>
      <c r="I12" s="3">
        <v>2118860</v>
      </c>
      <c r="J12" s="4">
        <v>247</v>
      </c>
      <c r="K12" s="4">
        <v>260</v>
      </c>
    </row>
    <row r="13" spans="2:11" ht="16.5" thickBot="1" x14ac:dyDescent="0.35">
      <c r="H13" s="3" t="s">
        <v>23</v>
      </c>
      <c r="I13" s="3">
        <v>2118848</v>
      </c>
      <c r="J13" s="4">
        <v>259</v>
      </c>
      <c r="K13" s="4">
        <v>305</v>
      </c>
    </row>
    <row r="14" spans="2:11" ht="16.5" thickBot="1" x14ac:dyDescent="0.35">
      <c r="H14" s="3" t="s">
        <v>23</v>
      </c>
      <c r="I14" s="3">
        <v>2118812</v>
      </c>
      <c r="J14" s="4">
        <v>296</v>
      </c>
      <c r="K14" s="4">
        <v>338</v>
      </c>
    </row>
    <row r="15" spans="2:11" ht="16.5" thickBot="1" x14ac:dyDescent="0.35">
      <c r="H15" s="3" t="s">
        <v>23</v>
      </c>
      <c r="I15" s="3">
        <v>2118856</v>
      </c>
      <c r="J15" s="4">
        <v>297</v>
      </c>
      <c r="K15" s="4">
        <v>327</v>
      </c>
    </row>
    <row r="16" spans="2:11" ht="16.5" thickBot="1" x14ac:dyDescent="0.35">
      <c r="H16" s="3" t="s">
        <v>23</v>
      </c>
      <c r="I16" s="3">
        <v>2118847</v>
      </c>
      <c r="J16" s="4">
        <v>303</v>
      </c>
      <c r="K16" s="4">
        <v>334</v>
      </c>
    </row>
    <row r="17" spans="8:11" ht="16.5" thickBot="1" x14ac:dyDescent="0.35">
      <c r="H17" s="3" t="s">
        <v>23</v>
      </c>
      <c r="I17" s="3">
        <v>2118810</v>
      </c>
      <c r="J17" s="4">
        <v>356</v>
      </c>
      <c r="K17" s="4">
        <v>385</v>
      </c>
    </row>
    <row r="18" spans="8:11" ht="16.5" thickBot="1" x14ac:dyDescent="0.35">
      <c r="H18" s="3" t="s">
        <v>23</v>
      </c>
      <c r="I18" s="3">
        <v>2118811</v>
      </c>
      <c r="J18" s="4">
        <v>403</v>
      </c>
      <c r="K18" s="4">
        <v>414</v>
      </c>
    </row>
    <row r="19" spans="8:11" ht="16.5" thickBot="1" x14ac:dyDescent="0.35">
      <c r="H19" s="3" t="s">
        <v>23</v>
      </c>
      <c r="I19" s="3">
        <v>2118852</v>
      </c>
      <c r="J19" s="4">
        <v>411</v>
      </c>
      <c r="K19" s="4">
        <v>505</v>
      </c>
    </row>
    <row r="20" spans="8:11" ht="15.75" thickBot="1" x14ac:dyDescent="0.3">
      <c r="H20" s="2"/>
      <c r="I20" s="5"/>
      <c r="J20" s="5"/>
      <c r="K20" s="5"/>
    </row>
    <row r="21" spans="8:11" ht="16.5" thickBot="1" x14ac:dyDescent="0.35">
      <c r="H21" s="6"/>
      <c r="I21" s="5" t="s">
        <v>18</v>
      </c>
      <c r="J21" s="22">
        <v>2994</v>
      </c>
      <c r="K21" s="23">
        <v>3366</v>
      </c>
    </row>
    <row r="22" spans="8:11" ht="15.75" thickBot="1" x14ac:dyDescent="0.3">
      <c r="H22" s="2"/>
      <c r="I22" s="2"/>
      <c r="J22" s="2"/>
      <c r="K22" s="2"/>
    </row>
    <row r="23" spans="8:11" ht="31.5" thickBot="1" x14ac:dyDescent="0.35">
      <c r="H23" s="3" t="s">
        <v>24</v>
      </c>
      <c r="I23" s="3">
        <v>2119106</v>
      </c>
      <c r="J23" s="4">
        <v>182</v>
      </c>
      <c r="K23" s="4">
        <v>196</v>
      </c>
    </row>
    <row r="24" spans="8:11" ht="31.5" thickBot="1" x14ac:dyDescent="0.35">
      <c r="H24" s="3" t="s">
        <v>24</v>
      </c>
      <c r="I24" s="3">
        <v>2119117</v>
      </c>
      <c r="J24" s="4">
        <v>188</v>
      </c>
      <c r="K24" s="4">
        <v>201</v>
      </c>
    </row>
    <row r="25" spans="8:11" ht="31.5" thickBot="1" x14ac:dyDescent="0.35">
      <c r="H25" s="3" t="s">
        <v>24</v>
      </c>
      <c r="I25" s="3">
        <v>2119114</v>
      </c>
      <c r="J25" s="4">
        <v>192</v>
      </c>
      <c r="K25" s="4">
        <v>198</v>
      </c>
    </row>
    <row r="26" spans="8:11" ht="31.5" thickBot="1" x14ac:dyDescent="0.35">
      <c r="H26" s="3" t="s">
        <v>24</v>
      </c>
      <c r="I26" s="3">
        <v>2119123</v>
      </c>
      <c r="J26" s="4">
        <v>217</v>
      </c>
      <c r="K26" s="4">
        <v>226</v>
      </c>
    </row>
    <row r="27" spans="8:11" ht="31.5" thickBot="1" x14ac:dyDescent="0.35">
      <c r="H27" s="3" t="s">
        <v>24</v>
      </c>
      <c r="I27" s="3">
        <v>2119118</v>
      </c>
      <c r="J27" s="4">
        <v>226</v>
      </c>
      <c r="K27" s="4">
        <v>242</v>
      </c>
    </row>
    <row r="28" spans="8:11" ht="31.5" thickBot="1" x14ac:dyDescent="0.35">
      <c r="H28" s="3" t="s">
        <v>24</v>
      </c>
      <c r="I28" s="3">
        <v>2119108</v>
      </c>
      <c r="J28" s="4">
        <v>248</v>
      </c>
      <c r="K28" s="4">
        <v>261</v>
      </c>
    </row>
    <row r="29" spans="8:11" ht="31.5" thickBot="1" x14ac:dyDescent="0.35">
      <c r="H29" s="3" t="s">
        <v>24</v>
      </c>
      <c r="I29" s="3">
        <v>2119125</v>
      </c>
      <c r="J29" s="4">
        <v>252</v>
      </c>
      <c r="K29" s="4">
        <v>276</v>
      </c>
    </row>
    <row r="30" spans="8:11" ht="31.5" thickBot="1" x14ac:dyDescent="0.35">
      <c r="H30" s="3" t="s">
        <v>24</v>
      </c>
      <c r="I30" s="3">
        <v>2119112</v>
      </c>
      <c r="J30" s="4">
        <v>282</v>
      </c>
      <c r="K30" s="4">
        <v>304</v>
      </c>
    </row>
    <row r="31" spans="8:11" ht="31.5" thickBot="1" x14ac:dyDescent="0.35">
      <c r="H31" s="3" t="s">
        <v>24</v>
      </c>
      <c r="I31" s="3">
        <v>2119111</v>
      </c>
      <c r="J31" s="4">
        <v>299</v>
      </c>
      <c r="K31" s="4">
        <v>328</v>
      </c>
    </row>
    <row r="32" spans="8:11" ht="31.5" thickBot="1" x14ac:dyDescent="0.35">
      <c r="H32" s="3" t="s">
        <v>24</v>
      </c>
      <c r="I32" s="3">
        <v>2119110</v>
      </c>
      <c r="J32" s="4">
        <v>315</v>
      </c>
      <c r="K32" s="4">
        <v>324</v>
      </c>
    </row>
    <row r="33" spans="2:11" ht="31.5" thickBot="1" x14ac:dyDescent="0.35">
      <c r="H33" s="3" t="s">
        <v>24</v>
      </c>
      <c r="I33" s="3">
        <v>2119113</v>
      </c>
      <c r="J33" s="4">
        <v>348</v>
      </c>
      <c r="K33" s="4">
        <v>356</v>
      </c>
    </row>
    <row r="34" spans="2:11" ht="31.5" thickBot="1" x14ac:dyDescent="0.35">
      <c r="H34" s="3" t="s">
        <v>24</v>
      </c>
      <c r="I34" s="3">
        <v>2119124</v>
      </c>
      <c r="J34" s="4">
        <v>362</v>
      </c>
      <c r="K34" s="4">
        <v>376</v>
      </c>
    </row>
    <row r="35" spans="2:11" ht="31.5" thickBot="1" x14ac:dyDescent="0.35">
      <c r="H35" s="3" t="s">
        <v>24</v>
      </c>
      <c r="I35" s="3">
        <v>2119109</v>
      </c>
      <c r="J35" s="4">
        <v>369</v>
      </c>
      <c r="K35" s="4">
        <v>380</v>
      </c>
    </row>
    <row r="36" spans="2:11" ht="31.5" thickBot="1" x14ac:dyDescent="0.35">
      <c r="H36" s="3" t="s">
        <v>24</v>
      </c>
      <c r="I36" s="3">
        <v>2119116</v>
      </c>
      <c r="J36" s="4">
        <v>437</v>
      </c>
      <c r="K36" s="4">
        <v>481</v>
      </c>
    </row>
    <row r="37" spans="2:11" ht="31.5" thickBot="1" x14ac:dyDescent="0.35">
      <c r="H37" s="3" t="s">
        <v>24</v>
      </c>
      <c r="I37" s="3">
        <v>2119115</v>
      </c>
      <c r="J37" s="4">
        <v>446</v>
      </c>
      <c r="K37" s="4">
        <v>477</v>
      </c>
    </row>
    <row r="38" spans="2:11" ht="15.75" thickBot="1" x14ac:dyDescent="0.3">
      <c r="H38" s="2"/>
      <c r="I38" s="5"/>
      <c r="J38" s="5"/>
      <c r="K38" s="5"/>
    </row>
    <row r="39" spans="2:11" ht="16.5" thickBot="1" x14ac:dyDescent="0.35">
      <c r="H39" s="6"/>
      <c r="I39" s="5" t="s">
        <v>18</v>
      </c>
      <c r="J39" s="22">
        <v>4363</v>
      </c>
      <c r="K39" s="23">
        <v>4626</v>
      </c>
    </row>
    <row r="40" spans="2:11" ht="15.75" thickBot="1" x14ac:dyDescent="0.3">
      <c r="H40" s="2"/>
      <c r="I40" s="5"/>
      <c r="J40" s="5"/>
      <c r="K40" s="5"/>
    </row>
    <row r="41" spans="2:11" ht="16.5" thickBot="1" x14ac:dyDescent="0.35">
      <c r="H41" s="6"/>
      <c r="I41" s="11" t="s">
        <v>2</v>
      </c>
      <c r="J41" s="8">
        <v>8388</v>
      </c>
      <c r="K41" s="9">
        <v>9206</v>
      </c>
    </row>
    <row r="43" spans="2:11" ht="15.75" thickBot="1" x14ac:dyDescent="0.3"/>
    <row r="44" spans="2:11" ht="15.75" thickBot="1" x14ac:dyDescent="0.3">
      <c r="B44" s="13"/>
      <c r="C44" s="14" t="s">
        <v>25</v>
      </c>
      <c r="D44" s="15"/>
    </row>
    <row r="45" spans="2:11" ht="16.5" thickBot="1" x14ac:dyDescent="0.35">
      <c r="B45" s="16" t="s">
        <v>7</v>
      </c>
      <c r="C45" s="17">
        <v>122654</v>
      </c>
      <c r="D45" s="18">
        <v>131413</v>
      </c>
    </row>
    <row r="46" spans="2:11" ht="16.5" thickBot="1" x14ac:dyDescent="0.35">
      <c r="B46" s="16" t="s">
        <v>8</v>
      </c>
      <c r="C46" s="17">
        <v>117438</v>
      </c>
      <c r="D46" s="18">
        <v>125819</v>
      </c>
    </row>
    <row r="47" spans="2:11" ht="15.75" thickBot="1" x14ac:dyDescent="0.3">
      <c r="B47" s="16"/>
      <c r="C47" s="2"/>
      <c r="D47" s="6"/>
    </row>
    <row r="48" spans="2:11" ht="53.25" thickBot="1" x14ac:dyDescent="0.35">
      <c r="B48" s="16"/>
      <c r="C48" s="2" t="s">
        <v>12</v>
      </c>
      <c r="D48" s="19">
        <v>1.0327999999999999</v>
      </c>
    </row>
    <row r="49" spans="2:4" ht="53.25" thickBot="1" x14ac:dyDescent="0.35">
      <c r="B49" s="20"/>
      <c r="C49" s="5" t="s">
        <v>11</v>
      </c>
      <c r="D49" s="21">
        <v>0.98880000000000001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E2F007-C4B0-4A87-AEBC-09E372FD077C}">
  <dimension ref="B1:K66"/>
  <sheetViews>
    <sheetView workbookViewId="0">
      <selection activeCell="B1" sqref="B1:I1"/>
    </sheetView>
  </sheetViews>
  <sheetFormatPr defaultRowHeight="15" x14ac:dyDescent="0.25"/>
  <cols>
    <col min="8" max="8" width="11.7109375" customWidth="1"/>
  </cols>
  <sheetData>
    <row r="1" spans="2:11" ht="15.75" thickBot="1" x14ac:dyDescent="0.3">
      <c r="B1" s="1" t="s">
        <v>3</v>
      </c>
      <c r="H1" s="1" t="s">
        <v>0</v>
      </c>
    </row>
    <row r="2" spans="2:11" ht="31.5" thickBot="1" x14ac:dyDescent="0.35">
      <c r="B2" s="3" t="s">
        <v>20</v>
      </c>
      <c r="C2" s="3" t="s">
        <v>21</v>
      </c>
      <c r="D2" s="4">
        <v>4</v>
      </c>
      <c r="E2" s="4">
        <v>6</v>
      </c>
      <c r="H2" s="2" t="s">
        <v>26</v>
      </c>
      <c r="I2" s="24">
        <v>2145916</v>
      </c>
      <c r="J2" s="4">
        <v>155</v>
      </c>
      <c r="K2" s="4">
        <v>179</v>
      </c>
    </row>
    <row r="3" spans="2:11" ht="31.5" thickBot="1" x14ac:dyDescent="0.35">
      <c r="B3" s="3" t="s">
        <v>20</v>
      </c>
      <c r="C3" s="3" t="s">
        <v>22</v>
      </c>
      <c r="D3" s="4">
        <v>126</v>
      </c>
      <c r="E3" s="4">
        <v>152</v>
      </c>
      <c r="H3" s="2" t="s">
        <v>26</v>
      </c>
      <c r="I3" s="24">
        <v>2145908</v>
      </c>
      <c r="J3" s="4">
        <v>355</v>
      </c>
      <c r="K3" s="4">
        <v>408</v>
      </c>
    </row>
    <row r="4" spans="2:11" ht="31.5" thickBot="1" x14ac:dyDescent="0.35">
      <c r="B4" s="3" t="s">
        <v>20</v>
      </c>
      <c r="C4" s="3">
        <v>2118863</v>
      </c>
      <c r="D4" s="4">
        <v>207</v>
      </c>
      <c r="E4" s="4">
        <v>237</v>
      </c>
      <c r="H4" s="2" t="s">
        <v>26</v>
      </c>
      <c r="I4" s="24">
        <v>2145917</v>
      </c>
      <c r="J4" s="4">
        <v>341</v>
      </c>
      <c r="K4" s="4">
        <v>362</v>
      </c>
    </row>
    <row r="5" spans="2:11" ht="31.5" thickBot="1" x14ac:dyDescent="0.35">
      <c r="B5" s="3" t="s">
        <v>20</v>
      </c>
      <c r="C5" s="3">
        <v>2118854</v>
      </c>
      <c r="D5" s="4">
        <v>265</v>
      </c>
      <c r="E5" s="4">
        <v>288</v>
      </c>
      <c r="H5" s="2" t="s">
        <v>26</v>
      </c>
      <c r="I5" s="24">
        <v>2145912</v>
      </c>
      <c r="J5" s="4">
        <v>383</v>
      </c>
      <c r="K5" s="4">
        <v>433</v>
      </c>
    </row>
    <row r="6" spans="2:11" ht="31.5" thickBot="1" x14ac:dyDescent="0.35">
      <c r="B6" s="3" t="s">
        <v>20</v>
      </c>
      <c r="C6" s="3">
        <v>2118849</v>
      </c>
      <c r="D6" s="4">
        <v>429</v>
      </c>
      <c r="E6" s="4">
        <v>531</v>
      </c>
      <c r="H6" s="2" t="s">
        <v>26</v>
      </c>
      <c r="I6" s="24">
        <v>2145921</v>
      </c>
      <c r="J6" s="4">
        <v>147</v>
      </c>
      <c r="K6" s="4">
        <v>151</v>
      </c>
    </row>
    <row r="7" spans="2:11" ht="27.75" thickBot="1" x14ac:dyDescent="0.35">
      <c r="B7" s="2"/>
      <c r="C7" s="5"/>
      <c r="D7" s="5"/>
      <c r="E7" s="5"/>
      <c r="H7" s="2" t="s">
        <v>26</v>
      </c>
      <c r="I7" s="24">
        <v>2145910</v>
      </c>
      <c r="J7" s="4">
        <v>217</v>
      </c>
      <c r="K7" s="4">
        <v>244</v>
      </c>
    </row>
    <row r="8" spans="2:11" ht="27.75" thickBot="1" x14ac:dyDescent="0.35">
      <c r="B8" s="6"/>
      <c r="C8" s="5" t="s">
        <v>18</v>
      </c>
      <c r="D8" s="22">
        <v>1031</v>
      </c>
      <c r="E8" s="23">
        <v>1214</v>
      </c>
      <c r="H8" s="2" t="s">
        <v>26</v>
      </c>
      <c r="I8" s="24">
        <v>2145920</v>
      </c>
      <c r="J8" s="4">
        <v>392</v>
      </c>
      <c r="K8" s="4">
        <v>424</v>
      </c>
    </row>
    <row r="9" spans="2:11" ht="27.75" thickBot="1" x14ac:dyDescent="0.35">
      <c r="B9" s="2"/>
      <c r="C9" s="2"/>
      <c r="D9" s="2"/>
      <c r="E9" s="2"/>
      <c r="H9" s="2" t="s">
        <v>26</v>
      </c>
      <c r="I9" s="24" t="s">
        <v>27</v>
      </c>
      <c r="J9" s="4">
        <v>159</v>
      </c>
      <c r="K9" s="4">
        <v>161</v>
      </c>
    </row>
    <row r="10" spans="2:11" ht="16.5" thickBot="1" x14ac:dyDescent="0.35">
      <c r="B10" s="3" t="s">
        <v>23</v>
      </c>
      <c r="C10" s="3">
        <v>2118862</v>
      </c>
      <c r="D10" s="4">
        <v>209</v>
      </c>
      <c r="E10" s="4">
        <v>236</v>
      </c>
      <c r="H10" s="2"/>
      <c r="I10" s="5"/>
      <c r="J10" s="5"/>
      <c r="K10" s="5"/>
    </row>
    <row r="11" spans="2:11" ht="16.5" thickBot="1" x14ac:dyDescent="0.35">
      <c r="B11" s="3" t="s">
        <v>23</v>
      </c>
      <c r="C11" s="3">
        <v>2118864</v>
      </c>
      <c r="D11" s="4">
        <v>213</v>
      </c>
      <c r="E11" s="4">
        <v>262</v>
      </c>
      <c r="H11" s="6"/>
      <c r="I11" s="5" t="s">
        <v>18</v>
      </c>
      <c r="J11" s="22">
        <v>2149</v>
      </c>
      <c r="K11" s="23">
        <v>2362</v>
      </c>
    </row>
    <row r="12" spans="2:11" ht="16.5" thickBot="1" x14ac:dyDescent="0.35">
      <c r="B12" s="3" t="s">
        <v>23</v>
      </c>
      <c r="C12" s="3">
        <v>2118860</v>
      </c>
      <c r="D12" s="4">
        <v>247</v>
      </c>
      <c r="E12" s="4">
        <v>260</v>
      </c>
      <c r="H12" s="2"/>
      <c r="I12" s="5"/>
      <c r="J12" s="5"/>
      <c r="K12" s="5"/>
    </row>
    <row r="13" spans="2:11" ht="16.5" thickBot="1" x14ac:dyDescent="0.35">
      <c r="B13" s="3" t="s">
        <v>23</v>
      </c>
      <c r="C13" s="3">
        <v>2118848</v>
      </c>
      <c r="D13" s="4">
        <v>259</v>
      </c>
      <c r="E13" s="4">
        <v>305</v>
      </c>
      <c r="H13" s="6"/>
      <c r="I13" s="11" t="s">
        <v>2</v>
      </c>
      <c r="J13" s="8">
        <v>6983</v>
      </c>
      <c r="K13" s="9">
        <v>7326</v>
      </c>
    </row>
    <row r="14" spans="2:11" ht="16.5" thickBot="1" x14ac:dyDescent="0.35">
      <c r="B14" s="3" t="s">
        <v>23</v>
      </c>
      <c r="C14" s="3">
        <v>2118812</v>
      </c>
      <c r="D14" s="4">
        <v>296</v>
      </c>
      <c r="E14" s="4">
        <v>338</v>
      </c>
    </row>
    <row r="15" spans="2:11" ht="16.5" thickBot="1" x14ac:dyDescent="0.35">
      <c r="B15" s="3" t="s">
        <v>23</v>
      </c>
      <c r="C15" s="3">
        <v>2118856</v>
      </c>
      <c r="D15" s="4">
        <v>297</v>
      </c>
      <c r="E15" s="4">
        <v>327</v>
      </c>
    </row>
    <row r="16" spans="2:11" ht="27.75" thickBot="1" x14ac:dyDescent="0.35">
      <c r="B16" s="3" t="s">
        <v>23</v>
      </c>
      <c r="C16" s="3">
        <v>2118847</v>
      </c>
      <c r="D16" s="4">
        <v>303</v>
      </c>
      <c r="E16" s="4">
        <v>334</v>
      </c>
      <c r="H16" s="2" t="s">
        <v>28</v>
      </c>
      <c r="I16" s="2" t="s">
        <v>29</v>
      </c>
      <c r="J16" s="4">
        <v>9</v>
      </c>
      <c r="K16" s="4">
        <v>10</v>
      </c>
    </row>
    <row r="17" spans="2:11" ht="27.75" thickBot="1" x14ac:dyDescent="0.35">
      <c r="B17" s="3" t="s">
        <v>23</v>
      </c>
      <c r="C17" s="3">
        <v>2118810</v>
      </c>
      <c r="D17" s="4">
        <v>356</v>
      </c>
      <c r="E17" s="4">
        <v>385</v>
      </c>
      <c r="H17" s="2" t="s">
        <v>28</v>
      </c>
      <c r="I17" s="2" t="s">
        <v>30</v>
      </c>
      <c r="J17" s="4">
        <v>8</v>
      </c>
      <c r="K17" s="4">
        <v>10</v>
      </c>
    </row>
    <row r="18" spans="2:11" ht="16.5" thickBot="1" x14ac:dyDescent="0.35">
      <c r="B18" s="3" t="s">
        <v>23</v>
      </c>
      <c r="C18" s="3">
        <v>2118811</v>
      </c>
      <c r="D18" s="4">
        <v>403</v>
      </c>
      <c r="E18" s="4">
        <v>414</v>
      </c>
      <c r="H18" s="2" t="s">
        <v>28</v>
      </c>
      <c r="I18" s="2">
        <v>2156346</v>
      </c>
      <c r="J18" s="4">
        <v>139</v>
      </c>
      <c r="K18" s="4">
        <v>137</v>
      </c>
    </row>
    <row r="19" spans="2:11" ht="16.5" thickBot="1" x14ac:dyDescent="0.35">
      <c r="B19" s="3" t="s">
        <v>23</v>
      </c>
      <c r="C19" s="3">
        <v>2118852</v>
      </c>
      <c r="D19" s="4">
        <v>411</v>
      </c>
      <c r="E19" s="4">
        <v>505</v>
      </c>
      <c r="H19" s="2" t="s">
        <v>28</v>
      </c>
      <c r="I19" s="2">
        <v>2156345</v>
      </c>
      <c r="J19" s="4">
        <v>276</v>
      </c>
      <c r="K19" s="4">
        <v>273</v>
      </c>
    </row>
    <row r="20" spans="2:11" ht="16.5" thickBot="1" x14ac:dyDescent="0.35">
      <c r="B20" s="2"/>
      <c r="C20" s="5"/>
      <c r="D20" s="5"/>
      <c r="E20" s="5"/>
      <c r="H20" s="2" t="s">
        <v>28</v>
      </c>
      <c r="I20" s="2">
        <v>2156342</v>
      </c>
      <c r="J20" s="4">
        <v>171</v>
      </c>
      <c r="K20" s="4">
        <v>169</v>
      </c>
    </row>
    <row r="21" spans="2:11" ht="16.5" thickBot="1" x14ac:dyDescent="0.35">
      <c r="B21" s="6"/>
      <c r="C21" s="5" t="s">
        <v>18</v>
      </c>
      <c r="D21" s="22">
        <v>2994</v>
      </c>
      <c r="E21" s="23">
        <v>3366</v>
      </c>
      <c r="H21" s="2" t="s">
        <v>28</v>
      </c>
      <c r="I21" s="2">
        <v>2156340</v>
      </c>
      <c r="J21" s="4">
        <v>259</v>
      </c>
      <c r="K21" s="4">
        <v>239</v>
      </c>
    </row>
    <row r="22" spans="2:11" ht="16.5" thickBot="1" x14ac:dyDescent="0.35">
      <c r="B22" s="2"/>
      <c r="C22" s="2"/>
      <c r="D22" s="2"/>
      <c r="E22" s="2"/>
      <c r="H22" s="2" t="s">
        <v>28</v>
      </c>
      <c r="I22" s="2">
        <v>2156339</v>
      </c>
      <c r="J22" s="4">
        <v>91</v>
      </c>
      <c r="K22" s="4">
        <v>85</v>
      </c>
    </row>
    <row r="23" spans="2:11" ht="31.5" thickBot="1" x14ac:dyDescent="0.35">
      <c r="B23" s="3" t="s">
        <v>24</v>
      </c>
      <c r="C23" s="3">
        <v>2119106</v>
      </c>
      <c r="D23" s="4">
        <v>182</v>
      </c>
      <c r="E23" s="4">
        <v>196</v>
      </c>
      <c r="H23" s="2" t="s">
        <v>28</v>
      </c>
      <c r="I23" s="2">
        <v>2156334</v>
      </c>
      <c r="J23" s="4">
        <v>213</v>
      </c>
      <c r="K23" s="4">
        <v>197</v>
      </c>
    </row>
    <row r="24" spans="2:11" ht="31.5" thickBot="1" x14ac:dyDescent="0.35">
      <c r="B24" s="3" t="s">
        <v>24</v>
      </c>
      <c r="C24" s="3">
        <v>2119117</v>
      </c>
      <c r="D24" s="4">
        <v>188</v>
      </c>
      <c r="E24" s="4">
        <v>201</v>
      </c>
      <c r="H24" s="2" t="s">
        <v>28</v>
      </c>
      <c r="I24" s="2">
        <v>2156333</v>
      </c>
      <c r="J24" s="4">
        <v>252</v>
      </c>
      <c r="K24" s="4">
        <v>260</v>
      </c>
    </row>
    <row r="25" spans="2:11" ht="31.5" thickBot="1" x14ac:dyDescent="0.35">
      <c r="B25" s="3" t="s">
        <v>24</v>
      </c>
      <c r="C25" s="3">
        <v>2119114</v>
      </c>
      <c r="D25" s="4">
        <v>192</v>
      </c>
      <c r="E25" s="4">
        <v>198</v>
      </c>
      <c r="H25" s="2" t="s">
        <v>28</v>
      </c>
      <c r="I25" s="2">
        <v>2156332</v>
      </c>
      <c r="J25" s="4">
        <v>226</v>
      </c>
      <c r="K25" s="4">
        <v>229</v>
      </c>
    </row>
    <row r="26" spans="2:11" ht="31.5" thickBot="1" x14ac:dyDescent="0.35">
      <c r="B26" s="3" t="s">
        <v>24</v>
      </c>
      <c r="C26" s="3">
        <v>2119123</v>
      </c>
      <c r="D26" s="4">
        <v>217</v>
      </c>
      <c r="E26" s="4">
        <v>226</v>
      </c>
      <c r="H26" s="2" t="s">
        <v>28</v>
      </c>
      <c r="I26" s="2">
        <v>2156329</v>
      </c>
      <c r="J26" s="4">
        <v>261</v>
      </c>
      <c r="K26" s="4">
        <v>284</v>
      </c>
    </row>
    <row r="27" spans="2:11" ht="31.5" thickBot="1" x14ac:dyDescent="0.35">
      <c r="B27" s="3" t="s">
        <v>24</v>
      </c>
      <c r="C27" s="3">
        <v>2119118</v>
      </c>
      <c r="D27" s="4">
        <v>226</v>
      </c>
      <c r="E27" s="4">
        <v>242</v>
      </c>
      <c r="H27" s="2" t="s">
        <v>28</v>
      </c>
      <c r="I27" s="2">
        <v>2156323</v>
      </c>
      <c r="J27" s="4">
        <v>262</v>
      </c>
      <c r="K27" s="4">
        <v>262</v>
      </c>
    </row>
    <row r="28" spans="2:11" ht="31.5" thickBot="1" x14ac:dyDescent="0.35">
      <c r="B28" s="3" t="s">
        <v>24</v>
      </c>
      <c r="C28" s="3">
        <v>2119108</v>
      </c>
      <c r="D28" s="4">
        <v>248</v>
      </c>
      <c r="E28" s="4">
        <v>261</v>
      </c>
      <c r="H28" s="2" t="s">
        <v>28</v>
      </c>
      <c r="I28" s="2">
        <v>2156320</v>
      </c>
      <c r="J28" s="4">
        <v>231</v>
      </c>
      <c r="K28" s="4">
        <v>247</v>
      </c>
    </row>
    <row r="29" spans="2:11" ht="31.5" thickBot="1" x14ac:dyDescent="0.35">
      <c r="B29" s="3" t="s">
        <v>24</v>
      </c>
      <c r="C29" s="3">
        <v>2119125</v>
      </c>
      <c r="D29" s="4">
        <v>252</v>
      </c>
      <c r="E29" s="4">
        <v>276</v>
      </c>
      <c r="H29" s="2" t="s">
        <v>28</v>
      </c>
      <c r="I29" s="2">
        <v>2156319</v>
      </c>
      <c r="J29" s="4">
        <v>204</v>
      </c>
      <c r="K29" s="4">
        <v>218</v>
      </c>
    </row>
    <row r="30" spans="2:11" ht="31.5" thickBot="1" x14ac:dyDescent="0.35">
      <c r="B30" s="3" t="s">
        <v>24</v>
      </c>
      <c r="C30" s="3">
        <v>2119112</v>
      </c>
      <c r="D30" s="4">
        <v>282</v>
      </c>
      <c r="E30" s="4">
        <v>304</v>
      </c>
      <c r="H30" s="2" t="s">
        <v>28</v>
      </c>
      <c r="I30" s="2">
        <v>2156314</v>
      </c>
      <c r="J30" s="4">
        <v>138</v>
      </c>
      <c r="K30" s="4">
        <v>127</v>
      </c>
    </row>
    <row r="31" spans="2:11" ht="31.5" thickBot="1" x14ac:dyDescent="0.35">
      <c r="B31" s="3" t="s">
        <v>24</v>
      </c>
      <c r="C31" s="3">
        <v>2119111</v>
      </c>
      <c r="D31" s="4">
        <v>299</v>
      </c>
      <c r="E31" s="4">
        <v>328</v>
      </c>
      <c r="H31" s="2" t="s">
        <v>28</v>
      </c>
      <c r="I31" s="2">
        <v>2156311</v>
      </c>
      <c r="J31" s="4">
        <v>140</v>
      </c>
      <c r="K31" s="4">
        <v>135</v>
      </c>
    </row>
    <row r="32" spans="2:11" ht="31.5" thickBot="1" x14ac:dyDescent="0.35">
      <c r="B32" s="3" t="s">
        <v>24</v>
      </c>
      <c r="C32" s="3">
        <v>2119110</v>
      </c>
      <c r="D32" s="4">
        <v>315</v>
      </c>
      <c r="E32" s="4">
        <v>324</v>
      </c>
      <c r="H32" s="2" t="s">
        <v>28</v>
      </c>
      <c r="I32" s="2">
        <v>2156309</v>
      </c>
      <c r="J32" s="4">
        <v>257</v>
      </c>
      <c r="K32" s="4">
        <v>297</v>
      </c>
    </row>
    <row r="33" spans="2:11" ht="31.5" thickBot="1" x14ac:dyDescent="0.35">
      <c r="B33" s="3" t="s">
        <v>24</v>
      </c>
      <c r="C33" s="3">
        <v>2119113</v>
      </c>
      <c r="D33" s="4">
        <v>348</v>
      </c>
      <c r="E33" s="4">
        <v>356</v>
      </c>
      <c r="H33" s="2" t="s">
        <v>28</v>
      </c>
      <c r="I33" s="2">
        <v>2156307</v>
      </c>
      <c r="J33" s="4">
        <v>273</v>
      </c>
      <c r="K33" s="4">
        <v>300</v>
      </c>
    </row>
    <row r="34" spans="2:11" ht="31.5" thickBot="1" x14ac:dyDescent="0.35">
      <c r="B34" s="3" t="s">
        <v>24</v>
      </c>
      <c r="C34" s="3">
        <v>2119124</v>
      </c>
      <c r="D34" s="4">
        <v>362</v>
      </c>
      <c r="E34" s="4">
        <v>376</v>
      </c>
      <c r="H34" s="2" t="s">
        <v>28</v>
      </c>
      <c r="I34" s="2">
        <v>2156420</v>
      </c>
      <c r="J34" s="4">
        <v>172</v>
      </c>
      <c r="K34" s="4">
        <v>141</v>
      </c>
    </row>
    <row r="35" spans="2:11" ht="31.5" thickBot="1" x14ac:dyDescent="0.35">
      <c r="B35" s="3" t="s">
        <v>24</v>
      </c>
      <c r="C35" s="3">
        <v>2119109</v>
      </c>
      <c r="D35" s="4">
        <v>369</v>
      </c>
      <c r="E35" s="4">
        <v>380</v>
      </c>
      <c r="H35" s="2" t="s">
        <v>28</v>
      </c>
      <c r="I35" s="2">
        <v>2156419</v>
      </c>
      <c r="J35" s="4">
        <v>320</v>
      </c>
      <c r="K35" s="4">
        <v>367</v>
      </c>
    </row>
    <row r="36" spans="2:11" ht="31.5" thickBot="1" x14ac:dyDescent="0.35">
      <c r="B36" s="3" t="s">
        <v>24</v>
      </c>
      <c r="C36" s="3">
        <v>2119116</v>
      </c>
      <c r="D36" s="4">
        <v>437</v>
      </c>
      <c r="E36" s="4">
        <v>481</v>
      </c>
      <c r="H36" s="2" t="s">
        <v>28</v>
      </c>
      <c r="I36" s="2">
        <v>2156417</v>
      </c>
      <c r="J36" s="4">
        <v>310</v>
      </c>
      <c r="K36" s="4">
        <v>325</v>
      </c>
    </row>
    <row r="37" spans="2:11" ht="31.5" thickBot="1" x14ac:dyDescent="0.35">
      <c r="B37" s="3" t="s">
        <v>24</v>
      </c>
      <c r="C37" s="3">
        <v>2119115</v>
      </c>
      <c r="D37" s="4">
        <v>446</v>
      </c>
      <c r="E37" s="4">
        <v>477</v>
      </c>
      <c r="H37" s="2" t="s">
        <v>28</v>
      </c>
      <c r="I37" s="2">
        <v>2156416</v>
      </c>
      <c r="J37" s="4">
        <v>279</v>
      </c>
      <c r="K37" s="4">
        <v>312</v>
      </c>
    </row>
    <row r="38" spans="2:11" ht="16.5" thickBot="1" x14ac:dyDescent="0.35">
      <c r="B38" s="2"/>
      <c r="C38" s="5"/>
      <c r="D38" s="5"/>
      <c r="E38" s="5"/>
      <c r="H38" s="2" t="s">
        <v>28</v>
      </c>
      <c r="I38" s="2">
        <v>2156415</v>
      </c>
      <c r="J38" s="4">
        <v>606</v>
      </c>
      <c r="K38" s="4">
        <v>666</v>
      </c>
    </row>
    <row r="39" spans="2:11" ht="16.5" thickBot="1" x14ac:dyDescent="0.35">
      <c r="B39" s="6"/>
      <c r="C39" s="5" t="s">
        <v>18</v>
      </c>
      <c r="D39" s="22">
        <v>4363</v>
      </c>
      <c r="E39" s="23">
        <v>4626</v>
      </c>
      <c r="H39" s="2" t="s">
        <v>28</v>
      </c>
      <c r="I39" s="2">
        <v>2156414</v>
      </c>
      <c r="J39" s="4">
        <v>290</v>
      </c>
      <c r="K39" s="4">
        <v>309</v>
      </c>
    </row>
    <row r="40" spans="2:11" ht="16.5" thickBot="1" x14ac:dyDescent="0.35">
      <c r="B40" s="2"/>
      <c r="C40" s="5"/>
      <c r="D40" s="5"/>
      <c r="E40" s="5"/>
      <c r="H40" s="2" t="s">
        <v>28</v>
      </c>
      <c r="I40" s="2">
        <v>2156413</v>
      </c>
      <c r="J40" s="4">
        <v>164</v>
      </c>
      <c r="K40" s="4">
        <v>180</v>
      </c>
    </row>
    <row r="41" spans="2:11" ht="16.5" thickBot="1" x14ac:dyDescent="0.35">
      <c r="B41" s="6"/>
      <c r="C41" s="11" t="s">
        <v>2</v>
      </c>
      <c r="D41" s="8">
        <v>8388</v>
      </c>
      <c r="E41" s="9">
        <v>9206</v>
      </c>
      <c r="H41" s="2" t="s">
        <v>28</v>
      </c>
      <c r="I41" s="2">
        <v>2156412</v>
      </c>
      <c r="J41" s="4">
        <v>320</v>
      </c>
      <c r="K41" s="4">
        <v>338</v>
      </c>
    </row>
    <row r="42" spans="2:11" ht="16.5" thickBot="1" x14ac:dyDescent="0.35">
      <c r="H42" s="2" t="s">
        <v>28</v>
      </c>
      <c r="I42" s="2">
        <v>2156410</v>
      </c>
      <c r="J42" s="4">
        <v>263</v>
      </c>
      <c r="K42" s="4">
        <v>279</v>
      </c>
    </row>
    <row r="43" spans="2:11" ht="16.5" thickBot="1" x14ac:dyDescent="0.35">
      <c r="H43" s="2" t="s">
        <v>28</v>
      </c>
      <c r="I43" s="2">
        <v>2156409</v>
      </c>
      <c r="J43" s="4">
        <v>70</v>
      </c>
      <c r="K43" s="4">
        <v>77</v>
      </c>
    </row>
    <row r="44" spans="2:11" ht="16.5" thickBot="1" x14ac:dyDescent="0.35">
      <c r="H44" s="2" t="s">
        <v>28</v>
      </c>
      <c r="I44" s="2">
        <v>2156408</v>
      </c>
      <c r="J44" s="4">
        <v>292</v>
      </c>
      <c r="K44" s="4">
        <v>319</v>
      </c>
    </row>
    <row r="45" spans="2:11" ht="16.5" thickBot="1" x14ac:dyDescent="0.35">
      <c r="H45" s="2" t="s">
        <v>28</v>
      </c>
      <c r="I45" s="2">
        <v>2156407</v>
      </c>
      <c r="J45" s="4">
        <v>172</v>
      </c>
      <c r="K45" s="4">
        <v>208</v>
      </c>
    </row>
    <row r="46" spans="2:11" ht="16.5" thickBot="1" x14ac:dyDescent="0.35">
      <c r="H46" s="2" t="s">
        <v>28</v>
      </c>
      <c r="I46" s="2">
        <v>2156406</v>
      </c>
      <c r="J46" s="4">
        <v>228</v>
      </c>
      <c r="K46" s="4">
        <v>249</v>
      </c>
    </row>
    <row r="47" spans="2:11" ht="16.5" thickBot="1" x14ac:dyDescent="0.35">
      <c r="H47" s="2" t="s">
        <v>28</v>
      </c>
      <c r="I47" s="2">
        <v>2156404</v>
      </c>
      <c r="J47" s="4">
        <v>180</v>
      </c>
      <c r="K47" s="4">
        <v>185</v>
      </c>
    </row>
    <row r="48" spans="2:11" ht="16.5" thickBot="1" x14ac:dyDescent="0.35">
      <c r="H48" s="2" t="s">
        <v>28</v>
      </c>
      <c r="I48" s="2">
        <v>2156403</v>
      </c>
      <c r="J48" s="4">
        <v>210</v>
      </c>
      <c r="K48" s="4">
        <v>206</v>
      </c>
    </row>
    <row r="49" spans="2:11" ht="16.5" thickBot="1" x14ac:dyDescent="0.35">
      <c r="H49" s="2" t="s">
        <v>28</v>
      </c>
      <c r="I49" s="2">
        <v>2156402</v>
      </c>
      <c r="J49" s="4">
        <v>271</v>
      </c>
      <c r="K49" s="4">
        <v>325</v>
      </c>
    </row>
    <row r="50" spans="2:11" ht="16.5" thickBot="1" x14ac:dyDescent="0.35">
      <c r="H50" s="2" t="s">
        <v>28</v>
      </c>
      <c r="I50" s="2">
        <v>2156401</v>
      </c>
      <c r="J50" s="4">
        <v>273</v>
      </c>
      <c r="K50" s="4">
        <v>296</v>
      </c>
    </row>
    <row r="51" spans="2:11" ht="15.75" thickBot="1" x14ac:dyDescent="0.3">
      <c r="H51" s="2"/>
      <c r="I51" s="5"/>
      <c r="J51" s="5"/>
      <c r="K51" s="5"/>
    </row>
    <row r="52" spans="2:11" ht="16.5" thickBot="1" x14ac:dyDescent="0.35">
      <c r="H52" s="6"/>
      <c r="I52" s="5" t="s">
        <v>18</v>
      </c>
      <c r="J52" s="22">
        <v>7830</v>
      </c>
      <c r="K52" s="23">
        <v>8261</v>
      </c>
    </row>
    <row r="53" spans="2:11" ht="15.75" thickBot="1" x14ac:dyDescent="0.3">
      <c r="H53" s="2"/>
      <c r="I53" s="2"/>
      <c r="J53" s="2"/>
      <c r="K53" s="2"/>
    </row>
    <row r="54" spans="2:11" ht="27.75" thickBot="1" x14ac:dyDescent="0.35">
      <c r="H54" s="2" t="s">
        <v>26</v>
      </c>
      <c r="I54" s="2" t="s">
        <v>31</v>
      </c>
      <c r="J54" s="4">
        <v>116</v>
      </c>
      <c r="K54" s="4">
        <v>118</v>
      </c>
    </row>
    <row r="55" spans="2:11" ht="27.75" thickBot="1" x14ac:dyDescent="0.35">
      <c r="H55" s="2"/>
      <c r="I55" s="2" t="s">
        <v>32</v>
      </c>
      <c r="J55" s="4">
        <v>0</v>
      </c>
      <c r="K55" s="4">
        <v>0</v>
      </c>
    </row>
    <row r="56" spans="2:11" ht="15.75" thickBot="1" x14ac:dyDescent="0.3">
      <c r="H56" s="2"/>
      <c r="I56" s="5"/>
      <c r="J56" s="5"/>
      <c r="K56" s="5"/>
    </row>
    <row r="57" spans="2:11" ht="16.5" thickBot="1" x14ac:dyDescent="0.35">
      <c r="H57" s="6"/>
      <c r="I57" s="5" t="s">
        <v>18</v>
      </c>
      <c r="J57" s="25">
        <v>116</v>
      </c>
      <c r="K57" s="26">
        <v>118</v>
      </c>
    </row>
    <row r="58" spans="2:11" ht="15.75" thickBot="1" x14ac:dyDescent="0.3">
      <c r="H58" s="2"/>
      <c r="I58" s="5"/>
      <c r="J58" s="5"/>
      <c r="K58" s="5"/>
    </row>
    <row r="59" spans="2:11" ht="16.5" thickBot="1" x14ac:dyDescent="0.35">
      <c r="H59" s="6"/>
      <c r="I59" s="11" t="s">
        <v>2</v>
      </c>
      <c r="J59" s="8">
        <v>7946</v>
      </c>
      <c r="K59" s="9">
        <v>8379</v>
      </c>
    </row>
    <row r="60" spans="2:11" ht="15.75" thickBot="1" x14ac:dyDescent="0.3"/>
    <row r="61" spans="2:11" ht="27" thickBot="1" x14ac:dyDescent="0.3">
      <c r="B61" s="13"/>
      <c r="C61" s="27" t="s">
        <v>33</v>
      </c>
      <c r="D61" s="15"/>
    </row>
    <row r="62" spans="2:11" ht="27.75" thickBot="1" x14ac:dyDescent="0.35">
      <c r="B62" s="16" t="s">
        <v>7</v>
      </c>
      <c r="C62" s="17">
        <v>118457</v>
      </c>
      <c r="D62" s="18">
        <v>124846</v>
      </c>
    </row>
    <row r="63" spans="2:11" ht="27.75" thickBot="1" x14ac:dyDescent="0.35">
      <c r="B63" s="16" t="s">
        <v>8</v>
      </c>
      <c r="C63" s="17">
        <v>116750</v>
      </c>
      <c r="D63" s="18">
        <v>123311</v>
      </c>
    </row>
    <row r="64" spans="2:11" ht="15.75" thickBot="1" x14ac:dyDescent="0.3">
      <c r="B64" s="16"/>
      <c r="C64" s="2"/>
      <c r="D64" s="6"/>
    </row>
    <row r="65" spans="2:4" ht="27.75" thickBot="1" x14ac:dyDescent="0.35">
      <c r="B65" s="16"/>
      <c r="C65" s="2" t="s">
        <v>9</v>
      </c>
      <c r="D65" s="19">
        <v>0.98119999999999996</v>
      </c>
    </row>
    <row r="66" spans="2:4" ht="27.75" thickBot="1" x14ac:dyDescent="0.35">
      <c r="B66" s="20"/>
      <c r="C66" s="5" t="s">
        <v>10</v>
      </c>
      <c r="D66" s="21">
        <v>0.96909999999999996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1BF1D-EAED-42EB-AF48-E6591025915F}">
  <dimension ref="B1:K42"/>
  <sheetViews>
    <sheetView workbookViewId="0">
      <selection activeCell="B1" sqref="B1:H1"/>
    </sheetView>
  </sheetViews>
  <sheetFormatPr defaultRowHeight="15" x14ac:dyDescent="0.25"/>
  <cols>
    <col min="2" max="2" width="19" customWidth="1"/>
    <col min="8" max="8" width="15.7109375" customWidth="1"/>
  </cols>
  <sheetData>
    <row r="1" spans="2:11" ht="15.75" thickBot="1" x14ac:dyDescent="0.3">
      <c r="B1" s="1" t="s">
        <v>3</v>
      </c>
      <c r="H1" s="1" t="s">
        <v>0</v>
      </c>
    </row>
    <row r="2" spans="2:11" ht="27.75" thickBot="1" x14ac:dyDescent="0.35">
      <c r="B2" s="2" t="s">
        <v>34</v>
      </c>
      <c r="C2" s="2">
        <v>2131606</v>
      </c>
      <c r="D2" s="4">
        <v>224</v>
      </c>
      <c r="E2" s="4">
        <v>221</v>
      </c>
      <c r="H2" s="2" t="s">
        <v>19</v>
      </c>
      <c r="I2" s="2">
        <v>2142602</v>
      </c>
      <c r="J2" s="4">
        <v>288</v>
      </c>
      <c r="K2" s="4">
        <v>324</v>
      </c>
    </row>
    <row r="3" spans="2:11" ht="27.75" thickBot="1" x14ac:dyDescent="0.35">
      <c r="B3" s="2" t="s">
        <v>34</v>
      </c>
      <c r="C3" s="2">
        <v>2131607</v>
      </c>
      <c r="D3" s="4">
        <v>392</v>
      </c>
      <c r="E3" s="4">
        <v>394</v>
      </c>
      <c r="H3" s="2" t="s">
        <v>19</v>
      </c>
      <c r="I3" s="2">
        <v>2142634</v>
      </c>
      <c r="J3" s="4">
        <v>261</v>
      </c>
      <c r="K3" s="4">
        <v>284</v>
      </c>
    </row>
    <row r="4" spans="2:11" ht="27.75" thickBot="1" x14ac:dyDescent="0.35">
      <c r="B4" s="2" t="s">
        <v>34</v>
      </c>
      <c r="C4" s="24">
        <v>2131245</v>
      </c>
      <c r="D4" s="4">
        <v>292</v>
      </c>
      <c r="E4" s="4">
        <v>294</v>
      </c>
      <c r="H4" s="2" t="s">
        <v>19</v>
      </c>
      <c r="I4" s="2">
        <v>2142622</v>
      </c>
      <c r="J4" s="4">
        <v>261</v>
      </c>
      <c r="K4" s="4">
        <v>299</v>
      </c>
    </row>
    <row r="5" spans="2:11" ht="27.75" thickBot="1" x14ac:dyDescent="0.35">
      <c r="B5" s="2" t="s">
        <v>34</v>
      </c>
      <c r="C5" s="24">
        <v>2131608</v>
      </c>
      <c r="D5" s="4">
        <v>313</v>
      </c>
      <c r="E5" s="4">
        <v>315</v>
      </c>
      <c r="H5" s="2" t="s">
        <v>19</v>
      </c>
      <c r="I5" s="2">
        <v>2142617</v>
      </c>
      <c r="J5" s="4">
        <v>282</v>
      </c>
      <c r="K5" s="4">
        <v>315</v>
      </c>
    </row>
    <row r="6" spans="2:11" ht="27.75" thickBot="1" x14ac:dyDescent="0.35">
      <c r="B6" s="2" t="s">
        <v>34</v>
      </c>
      <c r="C6" s="24">
        <v>2131246</v>
      </c>
      <c r="D6" s="4">
        <v>364</v>
      </c>
      <c r="E6" s="4">
        <v>376</v>
      </c>
      <c r="H6" s="2" t="s">
        <v>19</v>
      </c>
      <c r="I6" s="2">
        <v>2142620</v>
      </c>
      <c r="J6" s="4">
        <v>288</v>
      </c>
      <c r="K6" s="4">
        <v>316</v>
      </c>
    </row>
    <row r="7" spans="2:11" ht="27.75" thickBot="1" x14ac:dyDescent="0.35">
      <c r="B7" s="2" t="s">
        <v>34</v>
      </c>
      <c r="C7" s="24">
        <v>2131609</v>
      </c>
      <c r="D7" s="4">
        <v>274</v>
      </c>
      <c r="E7" s="4">
        <v>278</v>
      </c>
      <c r="H7" s="2" t="s">
        <v>19</v>
      </c>
      <c r="I7" s="2">
        <v>2142615</v>
      </c>
      <c r="J7" s="4">
        <v>411</v>
      </c>
      <c r="K7" s="4">
        <v>463</v>
      </c>
    </row>
    <row r="8" spans="2:11" ht="27.75" thickBot="1" x14ac:dyDescent="0.35">
      <c r="B8" s="2" t="s">
        <v>34</v>
      </c>
      <c r="C8" s="24">
        <v>2131610</v>
      </c>
      <c r="D8" s="4">
        <v>412</v>
      </c>
      <c r="E8" s="4">
        <v>417</v>
      </c>
      <c r="H8" s="2" t="s">
        <v>19</v>
      </c>
      <c r="I8" s="2">
        <v>2142601</v>
      </c>
      <c r="J8" s="4">
        <v>515</v>
      </c>
      <c r="K8" s="4">
        <v>571</v>
      </c>
    </row>
    <row r="9" spans="2:11" ht="27.75" thickBot="1" x14ac:dyDescent="0.35">
      <c r="B9" s="2" t="s">
        <v>34</v>
      </c>
      <c r="C9" s="24">
        <v>2131243</v>
      </c>
      <c r="D9" s="4">
        <v>228</v>
      </c>
      <c r="E9" s="4">
        <v>242</v>
      </c>
      <c r="H9" s="2" t="s">
        <v>19</v>
      </c>
      <c r="I9" s="2">
        <v>2142618</v>
      </c>
      <c r="J9" s="4">
        <v>402</v>
      </c>
      <c r="K9" s="4">
        <v>487</v>
      </c>
    </row>
    <row r="10" spans="2:11" ht="27.75" thickBot="1" x14ac:dyDescent="0.35">
      <c r="B10" s="2" t="s">
        <v>34</v>
      </c>
      <c r="C10" s="24">
        <v>2131216</v>
      </c>
      <c r="D10" s="4">
        <v>262</v>
      </c>
      <c r="E10" s="4">
        <v>264</v>
      </c>
      <c r="H10" s="2" t="s">
        <v>19</v>
      </c>
      <c r="I10" s="2">
        <v>2142604</v>
      </c>
      <c r="J10" s="4">
        <v>464</v>
      </c>
      <c r="K10" s="4">
        <v>553</v>
      </c>
    </row>
    <row r="11" spans="2:11" ht="27.75" thickBot="1" x14ac:dyDescent="0.35">
      <c r="B11" s="2" t="s">
        <v>34</v>
      </c>
      <c r="C11" s="24">
        <v>2131242</v>
      </c>
      <c r="D11" s="4">
        <v>359</v>
      </c>
      <c r="E11" s="4">
        <v>353</v>
      </c>
      <c r="H11" s="2"/>
      <c r="I11" s="5"/>
      <c r="J11" s="5"/>
      <c r="K11" s="5"/>
    </row>
    <row r="12" spans="2:11" ht="27.75" thickBot="1" x14ac:dyDescent="0.35">
      <c r="B12" s="2" t="s">
        <v>34</v>
      </c>
      <c r="C12" s="24">
        <v>2131613</v>
      </c>
      <c r="D12" s="4">
        <v>354</v>
      </c>
      <c r="E12" s="4">
        <v>368</v>
      </c>
      <c r="H12" s="6"/>
      <c r="I12" s="5" t="s">
        <v>18</v>
      </c>
      <c r="J12" s="22">
        <v>3172</v>
      </c>
      <c r="K12" s="23">
        <v>3612</v>
      </c>
    </row>
    <row r="13" spans="2:11" ht="27.75" thickBot="1" x14ac:dyDescent="0.35">
      <c r="B13" s="2" t="s">
        <v>34</v>
      </c>
      <c r="C13" s="24">
        <v>2131614</v>
      </c>
      <c r="D13" s="4">
        <v>300</v>
      </c>
      <c r="E13" s="4">
        <v>305</v>
      </c>
    </row>
    <row r="14" spans="2:11" ht="27.75" thickBot="1" x14ac:dyDescent="0.35">
      <c r="B14" s="2" t="s">
        <v>34</v>
      </c>
      <c r="C14" s="24">
        <v>2131601</v>
      </c>
      <c r="D14" s="4">
        <v>187</v>
      </c>
      <c r="E14" s="4">
        <v>198</v>
      </c>
    </row>
    <row r="15" spans="2:11" ht="27.75" thickBot="1" x14ac:dyDescent="0.35">
      <c r="B15" s="2" t="s">
        <v>34</v>
      </c>
      <c r="C15" s="24">
        <v>2131603</v>
      </c>
      <c r="D15" s="4">
        <v>379</v>
      </c>
      <c r="E15" s="4">
        <v>404</v>
      </c>
      <c r="H15" s="2" t="s">
        <v>15</v>
      </c>
      <c r="I15" s="2">
        <v>2119520</v>
      </c>
      <c r="J15" s="4">
        <v>536</v>
      </c>
      <c r="K15" s="4">
        <v>664</v>
      </c>
    </row>
    <row r="16" spans="2:11" ht="27.75" thickBot="1" x14ac:dyDescent="0.35">
      <c r="B16" s="2" t="s">
        <v>34</v>
      </c>
      <c r="C16" s="24">
        <v>2131604</v>
      </c>
      <c r="D16" s="4">
        <v>235</v>
      </c>
      <c r="E16" s="4">
        <v>253</v>
      </c>
      <c r="H16" s="2" t="s">
        <v>15</v>
      </c>
      <c r="I16" s="2" t="s">
        <v>16</v>
      </c>
      <c r="J16" s="4">
        <v>345</v>
      </c>
      <c r="K16" s="4">
        <v>382</v>
      </c>
    </row>
    <row r="17" spans="2:11" ht="27.75" thickBot="1" x14ac:dyDescent="0.35">
      <c r="B17" s="2" t="s">
        <v>34</v>
      </c>
      <c r="C17" s="24">
        <v>2131605</v>
      </c>
      <c r="D17" s="4">
        <v>259</v>
      </c>
      <c r="E17" s="4">
        <v>282</v>
      </c>
      <c r="H17" s="2" t="s">
        <v>15</v>
      </c>
      <c r="I17" s="3" t="s">
        <v>17</v>
      </c>
      <c r="J17" s="4">
        <v>0</v>
      </c>
      <c r="K17" s="4">
        <v>0</v>
      </c>
    </row>
    <row r="18" spans="2:11" ht="16.5" thickBot="1" x14ac:dyDescent="0.35">
      <c r="B18" s="2"/>
      <c r="C18" s="5"/>
      <c r="D18" s="5"/>
      <c r="E18" s="5"/>
      <c r="H18" s="2" t="s">
        <v>15</v>
      </c>
      <c r="I18" s="2">
        <v>2119521</v>
      </c>
      <c r="J18" s="4">
        <v>340</v>
      </c>
      <c r="K18" s="4">
        <v>391</v>
      </c>
    </row>
    <row r="19" spans="2:11" ht="16.5" thickBot="1" x14ac:dyDescent="0.35">
      <c r="B19" s="6"/>
      <c r="C19" s="5" t="s">
        <v>18</v>
      </c>
      <c r="D19" s="22">
        <v>4834</v>
      </c>
      <c r="E19" s="23">
        <v>4964</v>
      </c>
      <c r="H19" s="2" t="s">
        <v>15</v>
      </c>
      <c r="I19" s="2">
        <v>2119523</v>
      </c>
      <c r="J19" s="4">
        <v>218</v>
      </c>
      <c r="K19" s="4">
        <v>234</v>
      </c>
    </row>
    <row r="20" spans="2:11" ht="16.5" thickBot="1" x14ac:dyDescent="0.35">
      <c r="B20" s="2"/>
      <c r="C20" s="2"/>
      <c r="D20" s="2"/>
      <c r="E20" s="2"/>
      <c r="H20" s="2" t="s">
        <v>15</v>
      </c>
      <c r="I20" s="2">
        <v>2119522</v>
      </c>
      <c r="J20" s="4">
        <v>337</v>
      </c>
      <c r="K20" s="4">
        <v>373</v>
      </c>
    </row>
    <row r="21" spans="2:11" ht="16.5" thickBot="1" x14ac:dyDescent="0.35">
      <c r="B21" s="2" t="s">
        <v>26</v>
      </c>
      <c r="C21" s="24">
        <v>2145916</v>
      </c>
      <c r="D21" s="4">
        <v>155</v>
      </c>
      <c r="E21" s="4">
        <v>179</v>
      </c>
      <c r="H21" s="2" t="s">
        <v>15</v>
      </c>
      <c r="I21" s="2">
        <v>2119525</v>
      </c>
      <c r="J21" s="4">
        <v>239</v>
      </c>
      <c r="K21" s="4">
        <v>259</v>
      </c>
    </row>
    <row r="22" spans="2:11" ht="16.5" thickBot="1" x14ac:dyDescent="0.35">
      <c r="B22" s="2" t="s">
        <v>26</v>
      </c>
      <c r="C22" s="24">
        <v>2145908</v>
      </c>
      <c r="D22" s="4">
        <v>355</v>
      </c>
      <c r="E22" s="4">
        <v>408</v>
      </c>
      <c r="H22" s="2" t="s">
        <v>15</v>
      </c>
      <c r="I22" s="2">
        <v>2119551</v>
      </c>
      <c r="J22" s="4">
        <v>256</v>
      </c>
      <c r="K22" s="4">
        <v>275</v>
      </c>
    </row>
    <row r="23" spans="2:11" ht="16.5" thickBot="1" x14ac:dyDescent="0.35">
      <c r="B23" s="2" t="s">
        <v>26</v>
      </c>
      <c r="C23" s="24">
        <v>2145917</v>
      </c>
      <c r="D23" s="4">
        <v>341</v>
      </c>
      <c r="E23" s="4">
        <v>362</v>
      </c>
      <c r="H23" s="2" t="s">
        <v>15</v>
      </c>
      <c r="I23" s="2">
        <v>2119550</v>
      </c>
      <c r="J23" s="4">
        <v>0</v>
      </c>
      <c r="K23" s="4">
        <v>0</v>
      </c>
    </row>
    <row r="24" spans="2:11" ht="16.5" thickBot="1" x14ac:dyDescent="0.35">
      <c r="B24" s="2" t="s">
        <v>26</v>
      </c>
      <c r="C24" s="24">
        <v>2145912</v>
      </c>
      <c r="D24" s="4">
        <v>383</v>
      </c>
      <c r="E24" s="4">
        <v>433</v>
      </c>
      <c r="H24" s="2" t="s">
        <v>15</v>
      </c>
      <c r="I24" s="2">
        <v>2119531</v>
      </c>
      <c r="J24" s="4">
        <v>343</v>
      </c>
      <c r="K24" s="4">
        <v>389</v>
      </c>
    </row>
    <row r="25" spans="2:11" ht="16.5" thickBot="1" x14ac:dyDescent="0.35">
      <c r="B25" s="2" t="s">
        <v>26</v>
      </c>
      <c r="C25" s="24">
        <v>2145921</v>
      </c>
      <c r="D25" s="4">
        <v>147</v>
      </c>
      <c r="E25" s="4">
        <v>151</v>
      </c>
      <c r="H25" s="2" t="s">
        <v>15</v>
      </c>
      <c r="I25" s="2">
        <v>2119537</v>
      </c>
      <c r="J25" s="4">
        <v>320</v>
      </c>
      <c r="K25" s="4">
        <v>327</v>
      </c>
    </row>
    <row r="26" spans="2:11" ht="16.5" thickBot="1" x14ac:dyDescent="0.35">
      <c r="B26" s="2" t="s">
        <v>26</v>
      </c>
      <c r="C26" s="24">
        <v>2145910</v>
      </c>
      <c r="D26" s="4">
        <v>217</v>
      </c>
      <c r="E26" s="4">
        <v>244</v>
      </c>
      <c r="H26" s="2" t="s">
        <v>15</v>
      </c>
      <c r="I26" s="2">
        <v>2119536</v>
      </c>
      <c r="J26" s="4">
        <v>243</v>
      </c>
      <c r="K26" s="4">
        <v>280</v>
      </c>
    </row>
    <row r="27" spans="2:11" ht="16.5" thickBot="1" x14ac:dyDescent="0.35">
      <c r="B27" s="2" t="s">
        <v>26</v>
      </c>
      <c r="C27" s="24">
        <v>2145920</v>
      </c>
      <c r="D27" s="4">
        <v>392</v>
      </c>
      <c r="E27" s="4">
        <v>424</v>
      </c>
      <c r="H27" s="2" t="s">
        <v>15</v>
      </c>
      <c r="I27" s="2">
        <v>2119535</v>
      </c>
      <c r="J27" s="4">
        <v>337</v>
      </c>
      <c r="K27" s="4">
        <v>350</v>
      </c>
    </row>
    <row r="28" spans="2:11" ht="27.75" thickBot="1" x14ac:dyDescent="0.35">
      <c r="B28" s="2" t="s">
        <v>26</v>
      </c>
      <c r="C28" s="24" t="s">
        <v>27</v>
      </c>
      <c r="D28" s="4">
        <v>159</v>
      </c>
      <c r="E28" s="4">
        <v>161</v>
      </c>
      <c r="H28" s="2"/>
      <c r="I28" s="5"/>
      <c r="J28" s="5"/>
      <c r="K28" s="5"/>
    </row>
    <row r="29" spans="2:11" ht="16.5" thickBot="1" x14ac:dyDescent="0.35">
      <c r="B29" s="2"/>
      <c r="C29" s="5"/>
      <c r="D29" s="5"/>
      <c r="E29" s="5"/>
      <c r="H29" s="6"/>
      <c r="I29" s="5" t="s">
        <v>18</v>
      </c>
      <c r="J29" s="22">
        <v>3514</v>
      </c>
      <c r="K29" s="23">
        <v>3924</v>
      </c>
    </row>
    <row r="30" spans="2:11" ht="16.5" thickBot="1" x14ac:dyDescent="0.35">
      <c r="B30" s="6"/>
      <c r="C30" s="5" t="s">
        <v>18</v>
      </c>
      <c r="D30" s="22">
        <v>2149</v>
      </c>
      <c r="E30" s="23">
        <v>2362</v>
      </c>
    </row>
    <row r="31" spans="2:11" ht="15.75" thickBot="1" x14ac:dyDescent="0.3">
      <c r="B31" s="2"/>
      <c r="C31" s="5"/>
      <c r="D31" s="5"/>
      <c r="E31" s="5"/>
    </row>
    <row r="32" spans="2:11" ht="16.5" thickBot="1" x14ac:dyDescent="0.35">
      <c r="B32" s="6"/>
      <c r="C32" s="11" t="s">
        <v>2</v>
      </c>
      <c r="D32" s="8">
        <v>6983</v>
      </c>
      <c r="E32" s="9">
        <v>7326</v>
      </c>
    </row>
    <row r="34" spans="2:4" ht="15.75" thickBot="1" x14ac:dyDescent="0.3"/>
    <row r="35" spans="2:4" ht="15.75" thickBot="1" x14ac:dyDescent="0.3">
      <c r="B35" s="13"/>
      <c r="C35" s="14" t="s">
        <v>35</v>
      </c>
      <c r="D35" s="15"/>
    </row>
    <row r="36" spans="2:4" ht="15.75" thickBot="1" x14ac:dyDescent="0.3">
      <c r="B36" s="16"/>
      <c r="C36" s="2"/>
      <c r="D36" s="6"/>
    </row>
    <row r="37" spans="2:4" ht="39.75" thickBot="1" x14ac:dyDescent="0.3">
      <c r="B37" s="16"/>
      <c r="C37" s="2" t="s">
        <v>36</v>
      </c>
      <c r="D37" s="6" t="s">
        <v>37</v>
      </c>
    </row>
    <row r="38" spans="2:4" ht="16.5" thickBot="1" x14ac:dyDescent="0.35">
      <c r="B38" s="16" t="s">
        <v>7</v>
      </c>
      <c r="C38" s="17">
        <v>118284</v>
      </c>
      <c r="D38" s="18">
        <v>129953</v>
      </c>
    </row>
    <row r="39" spans="2:4" ht="16.5" thickBot="1" x14ac:dyDescent="0.35">
      <c r="B39" s="16" t="s">
        <v>8</v>
      </c>
      <c r="C39" s="17">
        <f>C38+297</f>
        <v>118581</v>
      </c>
      <c r="D39" s="18">
        <f>D38-210</f>
        <v>129743</v>
      </c>
    </row>
    <row r="40" spans="2:4" ht="15.75" thickBot="1" x14ac:dyDescent="0.3">
      <c r="B40" s="16"/>
      <c r="C40" s="2"/>
      <c r="D40" s="6"/>
    </row>
    <row r="41" spans="2:4" ht="27.75" thickBot="1" x14ac:dyDescent="0.35">
      <c r="B41" s="16"/>
      <c r="C41" s="2" t="s">
        <v>9</v>
      </c>
      <c r="D41" s="19">
        <v>1.0213000000000001</v>
      </c>
    </row>
    <row r="42" spans="2:4" ht="27.75" thickBot="1" x14ac:dyDescent="0.35">
      <c r="B42" s="20"/>
      <c r="C42" s="5" t="s">
        <v>10</v>
      </c>
      <c r="D42" s="21">
        <f>D39/127238</f>
        <v>1.0196875147361637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9CB6B-E391-4C7D-AD7B-96F2B2A4E797}">
  <dimension ref="B1:K77"/>
  <sheetViews>
    <sheetView topLeftCell="A12" workbookViewId="0">
      <selection activeCell="B1" sqref="B1:H1"/>
    </sheetView>
  </sheetViews>
  <sheetFormatPr defaultRowHeight="15" x14ac:dyDescent="0.25"/>
  <cols>
    <col min="2" max="2" width="10.28515625" customWidth="1"/>
    <col min="8" max="8" width="14" customWidth="1"/>
  </cols>
  <sheetData>
    <row r="1" spans="2:11" ht="15.75" thickBot="1" x14ac:dyDescent="0.3">
      <c r="B1" s="1" t="s">
        <v>3</v>
      </c>
      <c r="H1" s="1" t="s">
        <v>0</v>
      </c>
    </row>
    <row r="2" spans="2:11" ht="40.5" thickBot="1" x14ac:dyDescent="0.35">
      <c r="B2" s="2" t="s">
        <v>28</v>
      </c>
      <c r="C2" s="2" t="s">
        <v>29</v>
      </c>
      <c r="D2" s="4">
        <v>9</v>
      </c>
      <c r="E2" s="4">
        <v>10</v>
      </c>
      <c r="H2" s="2" t="s">
        <v>34</v>
      </c>
      <c r="I2" s="2">
        <v>2131606</v>
      </c>
      <c r="J2" s="4">
        <v>224</v>
      </c>
      <c r="K2" s="4">
        <v>221</v>
      </c>
    </row>
    <row r="3" spans="2:11" ht="40.5" thickBot="1" x14ac:dyDescent="0.35">
      <c r="B3" s="2" t="s">
        <v>28</v>
      </c>
      <c r="C3" s="2" t="s">
        <v>30</v>
      </c>
      <c r="D3" s="4">
        <v>8</v>
      </c>
      <c r="E3" s="4">
        <v>10</v>
      </c>
      <c r="H3" s="2" t="s">
        <v>34</v>
      </c>
      <c r="I3" s="2">
        <v>2131607</v>
      </c>
      <c r="J3" s="4">
        <v>392</v>
      </c>
      <c r="K3" s="4">
        <v>394</v>
      </c>
    </row>
    <row r="4" spans="2:11" ht="40.5" thickBot="1" x14ac:dyDescent="0.35">
      <c r="B4" s="2" t="s">
        <v>28</v>
      </c>
      <c r="C4" s="2">
        <v>2156346</v>
      </c>
      <c r="D4" s="4">
        <v>139</v>
      </c>
      <c r="E4" s="4">
        <v>137</v>
      </c>
      <c r="H4" s="2" t="s">
        <v>34</v>
      </c>
      <c r="I4" s="24">
        <v>2131245</v>
      </c>
      <c r="J4" s="4">
        <v>292</v>
      </c>
      <c r="K4" s="4">
        <v>294</v>
      </c>
    </row>
    <row r="5" spans="2:11" ht="40.5" thickBot="1" x14ac:dyDescent="0.35">
      <c r="B5" s="2" t="s">
        <v>28</v>
      </c>
      <c r="C5" s="2">
        <v>2156345</v>
      </c>
      <c r="D5" s="4">
        <v>276</v>
      </c>
      <c r="E5" s="4">
        <v>273</v>
      </c>
      <c r="H5" s="2" t="s">
        <v>34</v>
      </c>
      <c r="I5" s="24">
        <v>2131608</v>
      </c>
      <c r="J5" s="4">
        <v>313</v>
      </c>
      <c r="K5" s="4">
        <v>315</v>
      </c>
    </row>
    <row r="6" spans="2:11" ht="40.5" thickBot="1" x14ac:dyDescent="0.35">
      <c r="B6" s="2" t="s">
        <v>28</v>
      </c>
      <c r="C6" s="2">
        <v>2156342</v>
      </c>
      <c r="D6" s="4">
        <v>171</v>
      </c>
      <c r="E6" s="4">
        <v>169</v>
      </c>
      <c r="H6" s="2" t="s">
        <v>34</v>
      </c>
      <c r="I6" s="24">
        <v>2131246</v>
      </c>
      <c r="J6" s="4">
        <v>364</v>
      </c>
      <c r="K6" s="4">
        <v>376</v>
      </c>
    </row>
    <row r="7" spans="2:11" ht="40.5" thickBot="1" x14ac:dyDescent="0.35">
      <c r="B7" s="2" t="s">
        <v>28</v>
      </c>
      <c r="C7" s="2">
        <v>2156340</v>
      </c>
      <c r="D7" s="4">
        <v>259</v>
      </c>
      <c r="E7" s="4">
        <v>239</v>
      </c>
      <c r="H7" s="2" t="s">
        <v>34</v>
      </c>
      <c r="I7" s="24">
        <v>2131609</v>
      </c>
      <c r="J7" s="4">
        <v>274</v>
      </c>
      <c r="K7" s="4">
        <v>278</v>
      </c>
    </row>
    <row r="8" spans="2:11" ht="40.5" thickBot="1" x14ac:dyDescent="0.35">
      <c r="B8" s="2" t="s">
        <v>28</v>
      </c>
      <c r="C8" s="2">
        <v>2156339</v>
      </c>
      <c r="D8" s="4">
        <v>91</v>
      </c>
      <c r="E8" s="4">
        <v>85</v>
      </c>
      <c r="H8" s="2" t="s">
        <v>34</v>
      </c>
      <c r="I8" s="24">
        <v>2131610</v>
      </c>
      <c r="J8" s="4">
        <v>412</v>
      </c>
      <c r="K8" s="4">
        <v>417</v>
      </c>
    </row>
    <row r="9" spans="2:11" ht="40.5" thickBot="1" x14ac:dyDescent="0.35">
      <c r="B9" s="2" t="s">
        <v>28</v>
      </c>
      <c r="C9" s="2">
        <v>2156334</v>
      </c>
      <c r="D9" s="4">
        <v>213</v>
      </c>
      <c r="E9" s="4">
        <v>197</v>
      </c>
      <c r="H9" s="2" t="s">
        <v>34</v>
      </c>
      <c r="I9" s="24">
        <v>2131243</v>
      </c>
      <c r="J9" s="4">
        <v>228</v>
      </c>
      <c r="K9" s="4">
        <v>242</v>
      </c>
    </row>
    <row r="10" spans="2:11" ht="40.5" thickBot="1" x14ac:dyDescent="0.35">
      <c r="B10" s="2" t="s">
        <v>28</v>
      </c>
      <c r="C10" s="2">
        <v>2156333</v>
      </c>
      <c r="D10" s="4">
        <v>252</v>
      </c>
      <c r="E10" s="4">
        <v>260</v>
      </c>
      <c r="H10" s="2" t="s">
        <v>34</v>
      </c>
      <c r="I10" s="24">
        <v>2131216</v>
      </c>
      <c r="J10" s="4">
        <v>262</v>
      </c>
      <c r="K10" s="4">
        <v>264</v>
      </c>
    </row>
    <row r="11" spans="2:11" ht="40.5" thickBot="1" x14ac:dyDescent="0.35">
      <c r="B11" s="2" t="s">
        <v>28</v>
      </c>
      <c r="C11" s="2">
        <v>2156332</v>
      </c>
      <c r="D11" s="4">
        <v>226</v>
      </c>
      <c r="E11" s="4">
        <v>229</v>
      </c>
      <c r="H11" s="2" t="s">
        <v>34</v>
      </c>
      <c r="I11" s="24">
        <v>2131242</v>
      </c>
      <c r="J11" s="4">
        <v>359</v>
      </c>
      <c r="K11" s="4">
        <v>353</v>
      </c>
    </row>
    <row r="12" spans="2:11" ht="40.5" thickBot="1" x14ac:dyDescent="0.35">
      <c r="B12" s="2" t="s">
        <v>28</v>
      </c>
      <c r="C12" s="2">
        <v>2156329</v>
      </c>
      <c r="D12" s="4">
        <v>261</v>
      </c>
      <c r="E12" s="4">
        <v>284</v>
      </c>
      <c r="H12" s="2" t="s">
        <v>34</v>
      </c>
      <c r="I12" s="24">
        <v>2131613</v>
      </c>
      <c r="J12" s="4">
        <v>354</v>
      </c>
      <c r="K12" s="4">
        <v>368</v>
      </c>
    </row>
    <row r="13" spans="2:11" ht="40.5" thickBot="1" x14ac:dyDescent="0.35">
      <c r="B13" s="2" t="s">
        <v>28</v>
      </c>
      <c r="C13" s="2">
        <v>2156323</v>
      </c>
      <c r="D13" s="4">
        <v>262</v>
      </c>
      <c r="E13" s="4">
        <v>262</v>
      </c>
      <c r="H13" s="2" t="s">
        <v>34</v>
      </c>
      <c r="I13" s="24">
        <v>2131614</v>
      </c>
      <c r="J13" s="4">
        <v>300</v>
      </c>
      <c r="K13" s="4">
        <v>305</v>
      </c>
    </row>
    <row r="14" spans="2:11" ht="40.5" thickBot="1" x14ac:dyDescent="0.35">
      <c r="B14" s="2" t="s">
        <v>28</v>
      </c>
      <c r="C14" s="2">
        <v>2156320</v>
      </c>
      <c r="D14" s="4">
        <v>231</v>
      </c>
      <c r="E14" s="4">
        <v>247</v>
      </c>
      <c r="H14" s="2" t="s">
        <v>34</v>
      </c>
      <c r="I14" s="24">
        <v>2131601</v>
      </c>
      <c r="J14" s="4">
        <v>187</v>
      </c>
      <c r="K14" s="4">
        <v>198</v>
      </c>
    </row>
    <row r="15" spans="2:11" ht="40.5" thickBot="1" x14ac:dyDescent="0.35">
      <c r="B15" s="2" t="s">
        <v>28</v>
      </c>
      <c r="C15" s="2">
        <v>2156319</v>
      </c>
      <c r="D15" s="4">
        <v>204</v>
      </c>
      <c r="E15" s="4">
        <v>218</v>
      </c>
      <c r="H15" s="2" t="s">
        <v>34</v>
      </c>
      <c r="I15" s="24">
        <v>2131603</v>
      </c>
      <c r="J15" s="4">
        <v>379</v>
      </c>
      <c r="K15" s="4">
        <v>404</v>
      </c>
    </row>
    <row r="16" spans="2:11" ht="40.5" thickBot="1" x14ac:dyDescent="0.35">
      <c r="B16" s="2" t="s">
        <v>28</v>
      </c>
      <c r="C16" s="2">
        <v>2156314</v>
      </c>
      <c r="D16" s="4">
        <v>138</v>
      </c>
      <c r="E16" s="4">
        <v>127</v>
      </c>
      <c r="H16" s="2" t="s">
        <v>34</v>
      </c>
      <c r="I16" s="24">
        <v>2131604</v>
      </c>
      <c r="J16" s="4">
        <v>235</v>
      </c>
      <c r="K16" s="4">
        <v>253</v>
      </c>
    </row>
    <row r="17" spans="2:11" ht="40.5" thickBot="1" x14ac:dyDescent="0.35">
      <c r="B17" s="2" t="s">
        <v>28</v>
      </c>
      <c r="C17" s="2">
        <v>2156311</v>
      </c>
      <c r="D17" s="4">
        <v>140</v>
      </c>
      <c r="E17" s="4">
        <v>135</v>
      </c>
      <c r="H17" s="2" t="s">
        <v>34</v>
      </c>
      <c r="I17" s="24">
        <v>2131605</v>
      </c>
      <c r="J17" s="4">
        <v>259</v>
      </c>
      <c r="K17" s="4">
        <v>282</v>
      </c>
    </row>
    <row r="18" spans="2:11" ht="16.5" thickBot="1" x14ac:dyDescent="0.35">
      <c r="B18" s="2" t="s">
        <v>28</v>
      </c>
      <c r="C18" s="2">
        <v>2156309</v>
      </c>
      <c r="D18" s="4">
        <v>257</v>
      </c>
      <c r="E18" s="4">
        <v>297</v>
      </c>
      <c r="H18" s="2"/>
      <c r="I18" s="5"/>
      <c r="J18" s="5"/>
      <c r="K18" s="5"/>
    </row>
    <row r="19" spans="2:11" ht="16.5" thickBot="1" x14ac:dyDescent="0.35">
      <c r="B19" s="2" t="s">
        <v>28</v>
      </c>
      <c r="C19" s="2">
        <v>2156307</v>
      </c>
      <c r="D19" s="4">
        <v>273</v>
      </c>
      <c r="E19" s="4">
        <v>300</v>
      </c>
      <c r="H19" s="6"/>
      <c r="I19" s="5" t="s">
        <v>18</v>
      </c>
      <c r="J19" s="22">
        <v>4834</v>
      </c>
      <c r="K19" s="23">
        <v>4964</v>
      </c>
    </row>
    <row r="20" spans="2:11" ht="16.5" thickBot="1" x14ac:dyDescent="0.35">
      <c r="B20" s="2" t="s">
        <v>28</v>
      </c>
      <c r="C20" s="2">
        <v>2156420</v>
      </c>
      <c r="D20" s="4">
        <v>172</v>
      </c>
      <c r="E20" s="4">
        <v>141</v>
      </c>
      <c r="H20" s="2"/>
      <c r="I20" s="2"/>
      <c r="J20" s="2"/>
      <c r="K20" s="2"/>
    </row>
    <row r="21" spans="2:11" ht="27.75" thickBot="1" x14ac:dyDescent="0.35">
      <c r="B21" s="2" t="s">
        <v>28</v>
      </c>
      <c r="C21" s="2">
        <v>2156419</v>
      </c>
      <c r="D21" s="4">
        <v>320</v>
      </c>
      <c r="E21" s="4">
        <v>367</v>
      </c>
      <c r="H21" s="2" t="s">
        <v>26</v>
      </c>
      <c r="I21" s="24">
        <v>2145916</v>
      </c>
      <c r="J21" s="4">
        <v>155</v>
      </c>
      <c r="K21" s="4">
        <v>179</v>
      </c>
    </row>
    <row r="22" spans="2:11" ht="27.75" thickBot="1" x14ac:dyDescent="0.35">
      <c r="B22" s="2" t="s">
        <v>28</v>
      </c>
      <c r="C22" s="2">
        <v>2156417</v>
      </c>
      <c r="D22" s="4">
        <v>310</v>
      </c>
      <c r="E22" s="4">
        <v>325</v>
      </c>
      <c r="H22" s="2" t="s">
        <v>26</v>
      </c>
      <c r="I22" s="24">
        <v>2145908</v>
      </c>
      <c r="J22" s="4">
        <v>355</v>
      </c>
      <c r="K22" s="4">
        <v>408</v>
      </c>
    </row>
    <row r="23" spans="2:11" ht="27.75" thickBot="1" x14ac:dyDescent="0.35">
      <c r="B23" s="2" t="s">
        <v>28</v>
      </c>
      <c r="C23" s="2">
        <v>2156416</v>
      </c>
      <c r="D23" s="4">
        <v>279</v>
      </c>
      <c r="E23" s="4">
        <v>312</v>
      </c>
      <c r="H23" s="2" t="s">
        <v>26</v>
      </c>
      <c r="I23" s="24">
        <v>2145917</v>
      </c>
      <c r="J23" s="4">
        <v>341</v>
      </c>
      <c r="K23" s="4">
        <v>362</v>
      </c>
    </row>
    <row r="24" spans="2:11" ht="27.75" thickBot="1" x14ac:dyDescent="0.35">
      <c r="B24" s="2" t="s">
        <v>28</v>
      </c>
      <c r="C24" s="2">
        <v>2156415</v>
      </c>
      <c r="D24" s="4">
        <v>606</v>
      </c>
      <c r="E24" s="4">
        <v>666</v>
      </c>
      <c r="H24" s="2" t="s">
        <v>26</v>
      </c>
      <c r="I24" s="24">
        <v>2145912</v>
      </c>
      <c r="J24" s="4">
        <v>383</v>
      </c>
      <c r="K24" s="4">
        <v>433</v>
      </c>
    </row>
    <row r="25" spans="2:11" ht="27.75" thickBot="1" x14ac:dyDescent="0.35">
      <c r="B25" s="2" t="s">
        <v>28</v>
      </c>
      <c r="C25" s="2">
        <v>2156414</v>
      </c>
      <c r="D25" s="4">
        <v>290</v>
      </c>
      <c r="E25" s="4">
        <v>309</v>
      </c>
      <c r="H25" s="2" t="s">
        <v>26</v>
      </c>
      <c r="I25" s="24">
        <v>2145921</v>
      </c>
      <c r="J25" s="4">
        <v>147</v>
      </c>
      <c r="K25" s="4">
        <v>151</v>
      </c>
    </row>
    <row r="26" spans="2:11" ht="27.75" thickBot="1" x14ac:dyDescent="0.35">
      <c r="B26" s="2" t="s">
        <v>28</v>
      </c>
      <c r="C26" s="2">
        <v>2156413</v>
      </c>
      <c r="D26" s="4">
        <v>164</v>
      </c>
      <c r="E26" s="4">
        <v>180</v>
      </c>
      <c r="H26" s="2" t="s">
        <v>26</v>
      </c>
      <c r="I26" s="24">
        <v>2145910</v>
      </c>
      <c r="J26" s="4">
        <v>217</v>
      </c>
      <c r="K26" s="4">
        <v>244</v>
      </c>
    </row>
    <row r="27" spans="2:11" ht="27.75" thickBot="1" x14ac:dyDescent="0.35">
      <c r="B27" s="2" t="s">
        <v>28</v>
      </c>
      <c r="C27" s="2">
        <v>2156412</v>
      </c>
      <c r="D27" s="4">
        <v>320</v>
      </c>
      <c r="E27" s="4">
        <v>338</v>
      </c>
      <c r="H27" s="2" t="s">
        <v>26</v>
      </c>
      <c r="I27" s="24">
        <v>2145920</v>
      </c>
      <c r="J27" s="4">
        <v>392</v>
      </c>
      <c r="K27" s="4">
        <v>424</v>
      </c>
    </row>
    <row r="28" spans="2:11" ht="27.75" thickBot="1" x14ac:dyDescent="0.35">
      <c r="B28" s="2" t="s">
        <v>28</v>
      </c>
      <c r="C28" s="2">
        <v>2156410</v>
      </c>
      <c r="D28" s="4">
        <v>263</v>
      </c>
      <c r="E28" s="4">
        <v>279</v>
      </c>
      <c r="H28" s="2" t="s">
        <v>26</v>
      </c>
      <c r="I28" s="24" t="s">
        <v>27</v>
      </c>
      <c r="J28" s="4">
        <v>159</v>
      </c>
      <c r="K28" s="4">
        <v>161</v>
      </c>
    </row>
    <row r="29" spans="2:11" ht="16.5" thickBot="1" x14ac:dyDescent="0.35">
      <c r="B29" s="2" t="s">
        <v>28</v>
      </c>
      <c r="C29" s="2">
        <v>2156409</v>
      </c>
      <c r="D29" s="4">
        <v>70</v>
      </c>
      <c r="E29" s="4">
        <v>77</v>
      </c>
      <c r="H29" s="2"/>
      <c r="I29" s="5"/>
      <c r="J29" s="5"/>
      <c r="K29" s="5"/>
    </row>
    <row r="30" spans="2:11" ht="16.5" thickBot="1" x14ac:dyDescent="0.35">
      <c r="B30" s="2" t="s">
        <v>28</v>
      </c>
      <c r="C30" s="2">
        <v>2156408</v>
      </c>
      <c r="D30" s="4">
        <v>292</v>
      </c>
      <c r="E30" s="4">
        <v>319</v>
      </c>
      <c r="H30" s="6"/>
      <c r="I30" s="5" t="s">
        <v>18</v>
      </c>
      <c r="J30" s="22">
        <v>2149</v>
      </c>
      <c r="K30" s="23">
        <v>2362</v>
      </c>
    </row>
    <row r="31" spans="2:11" ht="16.5" thickBot="1" x14ac:dyDescent="0.35">
      <c r="B31" s="2" t="s">
        <v>28</v>
      </c>
      <c r="C31" s="2">
        <v>2156407</v>
      </c>
      <c r="D31" s="4">
        <v>172</v>
      </c>
      <c r="E31" s="4">
        <v>208</v>
      </c>
      <c r="H31" s="2"/>
      <c r="I31" s="5"/>
      <c r="J31" s="5"/>
      <c r="K31" s="5"/>
    </row>
    <row r="32" spans="2:11" ht="16.5" thickBot="1" x14ac:dyDescent="0.35">
      <c r="B32" s="2" t="s">
        <v>28</v>
      </c>
      <c r="C32" s="2">
        <v>2156406</v>
      </c>
      <c r="D32" s="4">
        <v>228</v>
      </c>
      <c r="E32" s="4">
        <v>249</v>
      </c>
      <c r="H32" s="6"/>
      <c r="I32" s="11" t="s">
        <v>2</v>
      </c>
      <c r="J32" s="8">
        <v>6983</v>
      </c>
      <c r="K32" s="9">
        <v>7326</v>
      </c>
    </row>
    <row r="33" spans="2:11" ht="16.5" thickBot="1" x14ac:dyDescent="0.35">
      <c r="B33" s="2" t="s">
        <v>28</v>
      </c>
      <c r="C33" s="2">
        <v>2156404</v>
      </c>
      <c r="D33" s="4">
        <v>180</v>
      </c>
      <c r="E33" s="4">
        <v>185</v>
      </c>
    </row>
    <row r="34" spans="2:11" ht="16.5" thickBot="1" x14ac:dyDescent="0.35">
      <c r="B34" s="2" t="s">
        <v>28</v>
      </c>
      <c r="C34" s="2">
        <v>2156403</v>
      </c>
      <c r="D34" s="4">
        <v>210</v>
      </c>
      <c r="E34" s="4">
        <v>206</v>
      </c>
      <c r="H34" s="2" t="s">
        <v>38</v>
      </c>
      <c r="I34" s="2">
        <v>2154604</v>
      </c>
      <c r="J34" s="4">
        <v>316</v>
      </c>
      <c r="K34" s="4">
        <v>401</v>
      </c>
    </row>
    <row r="35" spans="2:11" ht="16.5" thickBot="1" x14ac:dyDescent="0.35">
      <c r="B35" s="2" t="s">
        <v>28</v>
      </c>
      <c r="C35" s="2">
        <v>2156402</v>
      </c>
      <c r="D35" s="4">
        <v>271</v>
      </c>
      <c r="E35" s="4">
        <v>325</v>
      </c>
      <c r="H35" s="2" t="s">
        <v>38</v>
      </c>
      <c r="I35" s="2">
        <v>2155308</v>
      </c>
      <c r="J35" s="4">
        <v>335</v>
      </c>
      <c r="K35" s="4">
        <v>382</v>
      </c>
    </row>
    <row r="36" spans="2:11" ht="16.5" thickBot="1" x14ac:dyDescent="0.35">
      <c r="B36" s="2" t="s">
        <v>28</v>
      </c>
      <c r="C36" s="2">
        <v>2156401</v>
      </c>
      <c r="D36" s="4">
        <v>273</v>
      </c>
      <c r="E36" s="4">
        <v>296</v>
      </c>
      <c r="H36" s="2"/>
      <c r="I36" s="5"/>
      <c r="J36" s="5"/>
      <c r="K36" s="5"/>
    </row>
    <row r="37" spans="2:11" ht="16.5" thickBot="1" x14ac:dyDescent="0.35">
      <c r="B37" s="2"/>
      <c r="C37" s="5"/>
      <c r="D37" s="5"/>
      <c r="E37" s="5"/>
      <c r="H37" s="6"/>
      <c r="I37" s="28" t="s">
        <v>18</v>
      </c>
      <c r="J37" s="25">
        <v>651</v>
      </c>
      <c r="K37" s="26">
        <v>783</v>
      </c>
    </row>
    <row r="38" spans="2:11" ht="16.5" thickBot="1" x14ac:dyDescent="0.35">
      <c r="B38" s="6"/>
      <c r="C38" s="5" t="s">
        <v>18</v>
      </c>
      <c r="D38" s="22">
        <v>7830</v>
      </c>
      <c r="E38" s="23">
        <v>8261</v>
      </c>
      <c r="H38" s="2"/>
      <c r="I38" s="2"/>
      <c r="J38" s="2"/>
      <c r="K38" s="2"/>
    </row>
    <row r="39" spans="2:11" ht="27.75" thickBot="1" x14ac:dyDescent="0.35">
      <c r="B39" s="2"/>
      <c r="C39" s="2"/>
      <c r="D39" s="2"/>
      <c r="E39" s="2"/>
      <c r="H39" s="2" t="s">
        <v>39</v>
      </c>
      <c r="I39" s="2" t="s">
        <v>40</v>
      </c>
      <c r="J39" s="4">
        <v>223</v>
      </c>
      <c r="K39" s="4">
        <v>226</v>
      </c>
    </row>
    <row r="40" spans="2:11" ht="27.75" thickBot="1" x14ac:dyDescent="0.35">
      <c r="B40" s="2" t="s">
        <v>26</v>
      </c>
      <c r="C40" s="2" t="s">
        <v>31</v>
      </c>
      <c r="D40" s="4">
        <v>116</v>
      </c>
      <c r="E40" s="4">
        <v>118</v>
      </c>
      <c r="H40" s="2" t="s">
        <v>39</v>
      </c>
      <c r="I40" s="2" t="s">
        <v>41</v>
      </c>
      <c r="J40" s="4">
        <v>253</v>
      </c>
      <c r="K40" s="4">
        <v>269</v>
      </c>
    </row>
    <row r="41" spans="2:11" ht="27.75" thickBot="1" x14ac:dyDescent="0.35">
      <c r="B41" s="2"/>
      <c r="C41" s="2" t="s">
        <v>32</v>
      </c>
      <c r="D41" s="4">
        <v>0</v>
      </c>
      <c r="E41" s="4">
        <v>0</v>
      </c>
      <c r="H41" s="2"/>
      <c r="I41" s="5"/>
      <c r="J41" s="5"/>
      <c r="K41" s="5"/>
    </row>
    <row r="42" spans="2:11" ht="16.5" thickBot="1" x14ac:dyDescent="0.35">
      <c r="B42" s="2"/>
      <c r="C42" s="5"/>
      <c r="D42" s="5"/>
      <c r="E42" s="5"/>
      <c r="H42" s="6"/>
      <c r="I42" s="28" t="s">
        <v>18</v>
      </c>
      <c r="J42" s="25">
        <v>476</v>
      </c>
      <c r="K42" s="26">
        <v>495</v>
      </c>
    </row>
    <row r="43" spans="2:11" ht="16.5" thickBot="1" x14ac:dyDescent="0.35">
      <c r="B43" s="6"/>
      <c r="C43" s="5" t="s">
        <v>18</v>
      </c>
      <c r="D43" s="25">
        <v>116</v>
      </c>
      <c r="E43" s="26">
        <v>118</v>
      </c>
      <c r="H43" s="2"/>
      <c r="I43" s="2"/>
      <c r="J43" s="2"/>
      <c r="K43" s="2"/>
    </row>
    <row r="44" spans="2:11" ht="16.5" thickBot="1" x14ac:dyDescent="0.35">
      <c r="B44" s="2"/>
      <c r="C44" s="5"/>
      <c r="D44" s="5"/>
      <c r="E44" s="5"/>
      <c r="H44" s="2" t="s">
        <v>42</v>
      </c>
      <c r="I44" s="2">
        <v>2129354</v>
      </c>
      <c r="J44" s="4">
        <v>0</v>
      </c>
      <c r="K44" s="4">
        <v>0</v>
      </c>
    </row>
    <row r="45" spans="2:11" ht="27.75" thickBot="1" x14ac:dyDescent="0.35">
      <c r="B45" s="6"/>
      <c r="C45" s="11" t="s">
        <v>2</v>
      </c>
      <c r="D45" s="8">
        <v>7946</v>
      </c>
      <c r="E45" s="9">
        <v>8379</v>
      </c>
      <c r="H45" s="2" t="s">
        <v>42</v>
      </c>
      <c r="I45" s="2" t="s">
        <v>43</v>
      </c>
      <c r="J45" s="4">
        <v>29</v>
      </c>
      <c r="K45" s="4">
        <v>31</v>
      </c>
    </row>
    <row r="46" spans="2:11" ht="16.5" thickBot="1" x14ac:dyDescent="0.35">
      <c r="H46" s="2" t="s">
        <v>42</v>
      </c>
      <c r="I46" s="2">
        <v>2129337</v>
      </c>
      <c r="J46" s="4">
        <v>108</v>
      </c>
      <c r="K46" s="4">
        <v>104</v>
      </c>
    </row>
    <row r="47" spans="2:11" ht="16.5" thickBot="1" x14ac:dyDescent="0.35">
      <c r="H47" s="2" t="s">
        <v>42</v>
      </c>
      <c r="I47" s="2">
        <v>2129345</v>
      </c>
      <c r="J47" s="4">
        <v>165</v>
      </c>
      <c r="K47" s="4">
        <v>161</v>
      </c>
    </row>
    <row r="48" spans="2:11" ht="16.5" thickBot="1" x14ac:dyDescent="0.35">
      <c r="H48" s="2" t="s">
        <v>42</v>
      </c>
      <c r="I48" s="2">
        <v>2129322</v>
      </c>
      <c r="J48" s="4">
        <v>183</v>
      </c>
      <c r="K48" s="4">
        <v>192</v>
      </c>
    </row>
    <row r="49" spans="8:11" ht="16.5" thickBot="1" x14ac:dyDescent="0.35">
      <c r="H49" s="2" t="s">
        <v>42</v>
      </c>
      <c r="I49" s="2">
        <v>2129353</v>
      </c>
      <c r="J49" s="4">
        <v>193</v>
      </c>
      <c r="K49" s="4">
        <v>193</v>
      </c>
    </row>
    <row r="50" spans="8:11" ht="16.5" thickBot="1" x14ac:dyDescent="0.35">
      <c r="H50" s="2" t="s">
        <v>42</v>
      </c>
      <c r="I50" s="2">
        <v>2129350</v>
      </c>
      <c r="J50" s="4">
        <v>227</v>
      </c>
      <c r="K50" s="4">
        <v>247</v>
      </c>
    </row>
    <row r="51" spans="8:11" ht="27.75" thickBot="1" x14ac:dyDescent="0.35">
      <c r="H51" s="2" t="s">
        <v>42</v>
      </c>
      <c r="I51" s="2" t="s">
        <v>44</v>
      </c>
      <c r="J51" s="4">
        <v>241</v>
      </c>
      <c r="K51" s="4">
        <v>245</v>
      </c>
    </row>
    <row r="52" spans="8:11" ht="16.5" thickBot="1" x14ac:dyDescent="0.35">
      <c r="H52" s="2" t="s">
        <v>42</v>
      </c>
      <c r="I52" s="2">
        <v>2129336</v>
      </c>
      <c r="J52" s="4">
        <v>244</v>
      </c>
      <c r="K52" s="4">
        <v>257</v>
      </c>
    </row>
    <row r="53" spans="8:11" ht="16.5" thickBot="1" x14ac:dyDescent="0.35">
      <c r="H53" s="2" t="s">
        <v>42</v>
      </c>
      <c r="I53" s="2">
        <v>2129323</v>
      </c>
      <c r="J53" s="4">
        <v>259</v>
      </c>
      <c r="K53" s="4">
        <v>263</v>
      </c>
    </row>
    <row r="54" spans="8:11" ht="16.5" thickBot="1" x14ac:dyDescent="0.35">
      <c r="H54" s="2" t="s">
        <v>42</v>
      </c>
      <c r="I54" s="2">
        <v>2129328</v>
      </c>
      <c r="J54" s="4">
        <v>280</v>
      </c>
      <c r="K54" s="4">
        <v>271</v>
      </c>
    </row>
    <row r="55" spans="8:11" ht="16.5" thickBot="1" x14ac:dyDescent="0.35">
      <c r="H55" s="2" t="s">
        <v>42</v>
      </c>
      <c r="I55" s="2">
        <v>2129331</v>
      </c>
      <c r="J55" s="4">
        <v>301</v>
      </c>
      <c r="K55" s="4">
        <v>301</v>
      </c>
    </row>
    <row r="56" spans="8:11" ht="16.5" thickBot="1" x14ac:dyDescent="0.35">
      <c r="H56" s="2" t="s">
        <v>42</v>
      </c>
      <c r="I56" s="2">
        <v>2129346</v>
      </c>
      <c r="J56" s="4">
        <v>307</v>
      </c>
      <c r="K56" s="4">
        <v>340</v>
      </c>
    </row>
    <row r="57" spans="8:11" ht="16.5" thickBot="1" x14ac:dyDescent="0.35">
      <c r="H57" s="2" t="s">
        <v>42</v>
      </c>
      <c r="I57" s="2">
        <v>2129333</v>
      </c>
      <c r="J57" s="4">
        <v>307</v>
      </c>
      <c r="K57" s="4">
        <v>343</v>
      </c>
    </row>
    <row r="58" spans="8:11" ht="16.5" thickBot="1" x14ac:dyDescent="0.35">
      <c r="H58" s="2" t="s">
        <v>42</v>
      </c>
      <c r="I58" s="2">
        <v>2129356</v>
      </c>
      <c r="J58" s="4">
        <v>308</v>
      </c>
      <c r="K58" s="4">
        <v>320</v>
      </c>
    </row>
    <row r="59" spans="8:11" ht="16.5" thickBot="1" x14ac:dyDescent="0.35">
      <c r="H59" s="2" t="s">
        <v>42</v>
      </c>
      <c r="I59" s="2">
        <v>2129315</v>
      </c>
      <c r="J59" s="4">
        <v>326</v>
      </c>
      <c r="K59" s="4">
        <v>349</v>
      </c>
    </row>
    <row r="60" spans="8:11" ht="16.5" thickBot="1" x14ac:dyDescent="0.35">
      <c r="H60" s="2" t="s">
        <v>42</v>
      </c>
      <c r="I60" s="2">
        <v>2129329</v>
      </c>
      <c r="J60" s="4">
        <v>395</v>
      </c>
      <c r="K60" s="4">
        <v>422</v>
      </c>
    </row>
    <row r="61" spans="8:11" ht="16.5" thickBot="1" x14ac:dyDescent="0.35">
      <c r="H61" s="2" t="s">
        <v>42</v>
      </c>
      <c r="I61" s="2">
        <v>2129334</v>
      </c>
      <c r="J61" s="4">
        <v>418</v>
      </c>
      <c r="K61" s="4">
        <v>433</v>
      </c>
    </row>
    <row r="62" spans="8:11" ht="16.5" thickBot="1" x14ac:dyDescent="0.35">
      <c r="H62" s="2" t="s">
        <v>42</v>
      </c>
      <c r="I62" s="2">
        <v>2129324</v>
      </c>
      <c r="J62" s="4">
        <v>427</v>
      </c>
      <c r="K62" s="4">
        <v>421</v>
      </c>
    </row>
    <row r="63" spans="8:11" ht="16.5" thickBot="1" x14ac:dyDescent="0.35">
      <c r="H63" s="2" t="s">
        <v>42</v>
      </c>
      <c r="I63" s="2">
        <v>2129351</v>
      </c>
      <c r="J63" s="4">
        <v>469</v>
      </c>
      <c r="K63" s="4">
        <v>508</v>
      </c>
    </row>
    <row r="64" spans="8:11" ht="16.5" thickBot="1" x14ac:dyDescent="0.35">
      <c r="H64" s="2" t="s">
        <v>42</v>
      </c>
      <c r="I64" s="2">
        <v>2129332</v>
      </c>
      <c r="J64" s="4">
        <v>488</v>
      </c>
      <c r="K64" s="4">
        <v>531</v>
      </c>
    </row>
    <row r="65" spans="2:11" ht="16.5" thickBot="1" x14ac:dyDescent="0.35">
      <c r="H65" s="2" t="s">
        <v>42</v>
      </c>
      <c r="I65" s="2">
        <v>2129309</v>
      </c>
      <c r="J65" s="4">
        <v>492</v>
      </c>
      <c r="K65" s="4">
        <v>507</v>
      </c>
    </row>
    <row r="66" spans="2:11" ht="16.5" thickBot="1" x14ac:dyDescent="0.35">
      <c r="H66" s="2" t="s">
        <v>42</v>
      </c>
      <c r="I66" s="2">
        <v>2129335</v>
      </c>
      <c r="J66" s="4">
        <v>513</v>
      </c>
      <c r="K66" s="4">
        <v>533</v>
      </c>
    </row>
    <row r="67" spans="2:11" ht="15.75" thickBot="1" x14ac:dyDescent="0.3">
      <c r="H67" s="2"/>
      <c r="I67" s="5"/>
      <c r="J67" s="5"/>
      <c r="K67" s="5"/>
    </row>
    <row r="68" spans="2:11" ht="16.5" thickBot="1" x14ac:dyDescent="0.35">
      <c r="H68" s="6"/>
      <c r="I68" s="28" t="s">
        <v>18</v>
      </c>
      <c r="J68" s="22">
        <v>6680</v>
      </c>
      <c r="K68" s="23">
        <v>6972</v>
      </c>
    </row>
    <row r="69" spans="2:11" ht="15.75" thickBot="1" x14ac:dyDescent="0.3">
      <c r="H69" s="2"/>
      <c r="I69" s="5"/>
      <c r="J69" s="5"/>
      <c r="K69" s="5"/>
    </row>
    <row r="70" spans="2:11" ht="16.5" thickBot="1" x14ac:dyDescent="0.35">
      <c r="H70" s="6"/>
      <c r="I70" s="11" t="s">
        <v>2</v>
      </c>
      <c r="J70" s="8">
        <v>7807</v>
      </c>
      <c r="K70" s="9">
        <v>8250</v>
      </c>
    </row>
    <row r="71" spans="2:11" ht="15.75" thickBot="1" x14ac:dyDescent="0.3"/>
    <row r="72" spans="2:11" ht="27" thickBot="1" x14ac:dyDescent="0.3">
      <c r="B72" s="13"/>
      <c r="C72" s="27" t="s">
        <v>45</v>
      </c>
      <c r="D72" s="15"/>
    </row>
    <row r="73" spans="2:11" ht="27.75" thickBot="1" x14ac:dyDescent="0.35">
      <c r="B73" s="16" t="s">
        <v>7</v>
      </c>
      <c r="C73" s="17">
        <v>125348</v>
      </c>
      <c r="D73" s="18">
        <v>131654</v>
      </c>
    </row>
    <row r="74" spans="2:11" ht="27.75" thickBot="1" x14ac:dyDescent="0.35">
      <c r="B74" s="16" t="s">
        <v>8</v>
      </c>
      <c r="C74" s="17">
        <v>122706</v>
      </c>
      <c r="D74" s="18">
        <v>126819</v>
      </c>
    </row>
    <row r="75" spans="2:11" ht="15.75" thickBot="1" x14ac:dyDescent="0.3">
      <c r="B75" s="16"/>
      <c r="C75" s="2"/>
      <c r="D75" s="6"/>
    </row>
    <row r="76" spans="2:11" ht="27.75" thickBot="1" x14ac:dyDescent="0.35">
      <c r="B76" s="16"/>
      <c r="C76" s="2" t="s">
        <v>9</v>
      </c>
      <c r="D76" s="19">
        <v>1.0347</v>
      </c>
    </row>
    <row r="77" spans="2:11" ht="27.75" thickBot="1" x14ac:dyDescent="0.35">
      <c r="B77" s="20"/>
      <c r="C77" s="5" t="s">
        <v>10</v>
      </c>
      <c r="D77" s="21">
        <v>0.99670000000000003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AD92F-0F8B-43FF-A726-A70128C7E6E9}">
  <dimension ref="B1:L48"/>
  <sheetViews>
    <sheetView workbookViewId="0">
      <selection activeCell="G38" sqref="G2:G38"/>
    </sheetView>
  </sheetViews>
  <sheetFormatPr defaultRowHeight="15" x14ac:dyDescent="0.25"/>
  <cols>
    <col min="2" max="2" width="14.28515625" customWidth="1"/>
    <col min="7" max="7" width="20" customWidth="1"/>
  </cols>
  <sheetData>
    <row r="1" spans="2:12" ht="15.75" thickBot="1" x14ac:dyDescent="0.3">
      <c r="B1" s="1" t="s">
        <v>3</v>
      </c>
      <c r="H1" s="1" t="s">
        <v>0</v>
      </c>
    </row>
    <row r="2" spans="2:12" ht="16.5" thickBot="1" x14ac:dyDescent="0.35">
      <c r="B2" s="2" t="s">
        <v>38</v>
      </c>
      <c r="C2" s="2">
        <v>2154604</v>
      </c>
      <c r="D2" s="4">
        <v>316</v>
      </c>
      <c r="E2" s="4">
        <v>401</v>
      </c>
      <c r="G2" s="37" t="s">
        <v>57</v>
      </c>
      <c r="H2" s="2">
        <v>2128939</v>
      </c>
      <c r="I2" s="4">
        <v>8</v>
      </c>
      <c r="J2" s="4">
        <v>9</v>
      </c>
      <c r="L2" s="2"/>
    </row>
    <row r="3" spans="2:12" ht="27.75" thickBot="1" x14ac:dyDescent="0.35">
      <c r="B3" s="2" t="s">
        <v>38</v>
      </c>
      <c r="C3" s="2">
        <v>2155308</v>
      </c>
      <c r="D3" s="4">
        <v>335</v>
      </c>
      <c r="E3" s="4">
        <v>382</v>
      </c>
      <c r="G3" s="37" t="s">
        <v>57</v>
      </c>
      <c r="H3" s="2" t="s">
        <v>46</v>
      </c>
      <c r="I3" s="4">
        <v>0</v>
      </c>
      <c r="J3" s="4">
        <v>0</v>
      </c>
    </row>
    <row r="4" spans="2:12" ht="16.5" thickBot="1" x14ac:dyDescent="0.35">
      <c r="B4" s="2"/>
      <c r="C4" s="5"/>
      <c r="D4" s="5"/>
      <c r="E4" s="5"/>
      <c r="G4" s="37" t="s">
        <v>57</v>
      </c>
      <c r="H4" s="2">
        <v>2128902</v>
      </c>
      <c r="I4" s="4">
        <v>301</v>
      </c>
      <c r="J4" s="4">
        <v>304</v>
      </c>
    </row>
    <row r="5" spans="2:12" ht="16.5" thickBot="1" x14ac:dyDescent="0.35">
      <c r="B5" s="6"/>
      <c r="C5" s="28" t="s">
        <v>18</v>
      </c>
      <c r="D5" s="25">
        <v>651</v>
      </c>
      <c r="E5" s="26">
        <v>783</v>
      </c>
      <c r="G5" s="37" t="s">
        <v>57</v>
      </c>
      <c r="H5" s="2">
        <v>2128950</v>
      </c>
      <c r="I5" s="4">
        <v>168</v>
      </c>
      <c r="J5" s="4">
        <v>167</v>
      </c>
    </row>
    <row r="6" spans="2:12" ht="27.75" thickBot="1" x14ac:dyDescent="0.35">
      <c r="B6" s="2"/>
      <c r="C6" s="2"/>
      <c r="D6" s="2"/>
      <c r="E6" s="2"/>
      <c r="G6" s="37" t="s">
        <v>57</v>
      </c>
      <c r="H6" s="2" t="s">
        <v>47</v>
      </c>
      <c r="I6" s="4">
        <v>381</v>
      </c>
      <c r="J6" s="4">
        <v>392</v>
      </c>
    </row>
    <row r="7" spans="2:12" ht="27.75" thickBot="1" x14ac:dyDescent="0.35">
      <c r="B7" s="2" t="s">
        <v>39</v>
      </c>
      <c r="C7" s="2" t="s">
        <v>40</v>
      </c>
      <c r="D7" s="4">
        <v>223</v>
      </c>
      <c r="E7" s="4">
        <v>226</v>
      </c>
      <c r="G7" s="37" t="s">
        <v>57</v>
      </c>
      <c r="H7" s="2">
        <v>2128905</v>
      </c>
      <c r="I7" s="4">
        <v>395</v>
      </c>
      <c r="J7" s="4">
        <v>408</v>
      </c>
    </row>
    <row r="8" spans="2:12" ht="27.75" thickBot="1" x14ac:dyDescent="0.35">
      <c r="B8" s="2" t="s">
        <v>39</v>
      </c>
      <c r="C8" s="2" t="s">
        <v>41</v>
      </c>
      <c r="D8" s="4">
        <v>253</v>
      </c>
      <c r="E8" s="4">
        <v>269</v>
      </c>
      <c r="G8" s="37" t="s">
        <v>57</v>
      </c>
      <c r="H8" s="2">
        <v>2128903</v>
      </c>
      <c r="I8" s="4">
        <v>203</v>
      </c>
      <c r="J8" s="4">
        <v>163</v>
      </c>
    </row>
    <row r="9" spans="2:12" ht="16.5" thickBot="1" x14ac:dyDescent="0.35">
      <c r="B9" s="2"/>
      <c r="C9" s="5"/>
      <c r="D9" s="5"/>
      <c r="E9" s="5"/>
      <c r="G9" s="37" t="s">
        <v>57</v>
      </c>
      <c r="H9" s="2">
        <v>2128909</v>
      </c>
      <c r="I9" s="4">
        <v>427</v>
      </c>
      <c r="J9" s="4">
        <v>397</v>
      </c>
    </row>
    <row r="10" spans="2:12" ht="16.5" thickBot="1" x14ac:dyDescent="0.35">
      <c r="B10" s="6"/>
      <c r="C10" s="28" t="s">
        <v>18</v>
      </c>
      <c r="D10" s="25">
        <v>476</v>
      </c>
      <c r="E10" s="26">
        <v>495</v>
      </c>
      <c r="G10" s="37" t="s">
        <v>57</v>
      </c>
      <c r="H10" s="2">
        <v>2128918</v>
      </c>
      <c r="I10" s="4">
        <v>385</v>
      </c>
      <c r="J10" s="4">
        <v>388</v>
      </c>
    </row>
    <row r="11" spans="2:12" ht="16.5" thickBot="1" x14ac:dyDescent="0.35">
      <c r="B11" s="2"/>
      <c r="C11" s="2"/>
      <c r="D11" s="2"/>
      <c r="E11" s="2"/>
      <c r="G11" s="37" t="s">
        <v>57</v>
      </c>
      <c r="H11" s="2">
        <v>2128911</v>
      </c>
      <c r="I11" s="4">
        <v>246</v>
      </c>
      <c r="J11" s="4">
        <v>263</v>
      </c>
    </row>
    <row r="12" spans="2:12" ht="16.5" thickBot="1" x14ac:dyDescent="0.35">
      <c r="B12" s="2" t="s">
        <v>42</v>
      </c>
      <c r="C12" s="2">
        <v>2129354</v>
      </c>
      <c r="D12" s="4">
        <v>0</v>
      </c>
      <c r="E12" s="4">
        <v>0</v>
      </c>
      <c r="G12" s="37" t="s">
        <v>57</v>
      </c>
      <c r="H12" s="2">
        <v>2128906</v>
      </c>
      <c r="I12" s="4">
        <v>237</v>
      </c>
      <c r="J12" s="4">
        <v>240</v>
      </c>
    </row>
    <row r="13" spans="2:12" ht="27.75" thickBot="1" x14ac:dyDescent="0.35">
      <c r="B13" s="2" t="s">
        <v>42</v>
      </c>
      <c r="C13" s="2" t="s">
        <v>43</v>
      </c>
      <c r="D13" s="4">
        <v>29</v>
      </c>
      <c r="E13" s="4">
        <v>31</v>
      </c>
      <c r="G13" s="37" t="s">
        <v>57</v>
      </c>
      <c r="H13" s="2" t="s">
        <v>48</v>
      </c>
      <c r="I13" s="4">
        <v>246</v>
      </c>
      <c r="J13" s="4">
        <v>245</v>
      </c>
    </row>
    <row r="14" spans="2:12" ht="16.5" thickBot="1" x14ac:dyDescent="0.35">
      <c r="B14" s="2" t="s">
        <v>42</v>
      </c>
      <c r="C14" s="2">
        <v>2129337</v>
      </c>
      <c r="D14" s="4">
        <v>108</v>
      </c>
      <c r="E14" s="4">
        <v>104</v>
      </c>
      <c r="G14" s="37" t="s">
        <v>57</v>
      </c>
      <c r="H14" s="2">
        <v>2128913</v>
      </c>
      <c r="I14" s="4">
        <v>170</v>
      </c>
      <c r="J14" s="4">
        <v>183</v>
      </c>
    </row>
    <row r="15" spans="2:12" ht="27.75" thickBot="1" x14ac:dyDescent="0.35">
      <c r="B15" s="2" t="s">
        <v>42</v>
      </c>
      <c r="C15" s="2">
        <v>2129345</v>
      </c>
      <c r="D15" s="4">
        <v>165</v>
      </c>
      <c r="E15" s="4">
        <v>161</v>
      </c>
      <c r="G15" s="37" t="s">
        <v>57</v>
      </c>
      <c r="H15" s="2" t="s">
        <v>49</v>
      </c>
      <c r="I15" s="4">
        <v>243</v>
      </c>
      <c r="J15" s="4">
        <v>247</v>
      </c>
    </row>
    <row r="16" spans="2:12" ht="16.5" thickBot="1" x14ac:dyDescent="0.35">
      <c r="B16" s="2" t="s">
        <v>42</v>
      </c>
      <c r="C16" s="2">
        <v>2129322</v>
      </c>
      <c r="D16" s="4">
        <v>183</v>
      </c>
      <c r="E16" s="4">
        <v>192</v>
      </c>
      <c r="G16" s="37" t="s">
        <v>57</v>
      </c>
      <c r="H16" s="2">
        <v>2128912</v>
      </c>
      <c r="I16" s="4">
        <v>302</v>
      </c>
      <c r="J16" s="4">
        <v>316</v>
      </c>
    </row>
    <row r="17" spans="2:10" ht="16.5" thickBot="1" x14ac:dyDescent="0.35">
      <c r="B17" s="2" t="s">
        <v>42</v>
      </c>
      <c r="C17" s="2">
        <v>2129353</v>
      </c>
      <c r="D17" s="4">
        <v>193</v>
      </c>
      <c r="E17" s="4">
        <v>193</v>
      </c>
      <c r="G17" s="37" t="s">
        <v>57</v>
      </c>
      <c r="H17" s="2">
        <v>2128904</v>
      </c>
      <c r="I17" s="4">
        <v>350</v>
      </c>
      <c r="J17" s="4">
        <v>357</v>
      </c>
    </row>
    <row r="18" spans="2:10" ht="16.5" thickBot="1" x14ac:dyDescent="0.35">
      <c r="B18" s="2" t="s">
        <v>42</v>
      </c>
      <c r="C18" s="2">
        <v>2129350</v>
      </c>
      <c r="D18" s="4">
        <v>227</v>
      </c>
      <c r="E18" s="4">
        <v>247</v>
      </c>
      <c r="G18" s="37" t="s">
        <v>57</v>
      </c>
      <c r="H18" s="2">
        <v>2128946</v>
      </c>
      <c r="I18" s="4">
        <v>0</v>
      </c>
      <c r="J18" s="4">
        <v>0</v>
      </c>
    </row>
    <row r="19" spans="2:10" ht="27.75" thickBot="1" x14ac:dyDescent="0.35">
      <c r="B19" s="2" t="s">
        <v>42</v>
      </c>
      <c r="C19" s="2" t="s">
        <v>44</v>
      </c>
      <c r="D19" s="4">
        <v>241</v>
      </c>
      <c r="E19" s="4">
        <v>245</v>
      </c>
      <c r="G19" s="37" t="s">
        <v>57</v>
      </c>
      <c r="H19" s="2">
        <v>2128945</v>
      </c>
      <c r="I19" s="4">
        <v>316</v>
      </c>
      <c r="J19" s="4">
        <v>312</v>
      </c>
    </row>
    <row r="20" spans="2:10" ht="16.5" thickBot="1" x14ac:dyDescent="0.35">
      <c r="B20" s="2" t="s">
        <v>42</v>
      </c>
      <c r="C20" s="2">
        <v>2129336</v>
      </c>
      <c r="D20" s="4">
        <v>244</v>
      </c>
      <c r="E20" s="4">
        <v>257</v>
      </c>
      <c r="G20" s="37" t="s">
        <v>57</v>
      </c>
      <c r="H20" s="2">
        <v>2128943</v>
      </c>
      <c r="I20" s="4">
        <v>244</v>
      </c>
      <c r="J20" s="4">
        <v>244</v>
      </c>
    </row>
    <row r="21" spans="2:10" ht="16.5" thickBot="1" x14ac:dyDescent="0.35">
      <c r="B21" s="2" t="s">
        <v>42</v>
      </c>
      <c r="C21" s="2">
        <v>2129323</v>
      </c>
      <c r="D21" s="4">
        <v>259</v>
      </c>
      <c r="E21" s="4">
        <v>263</v>
      </c>
      <c r="G21" s="37" t="s">
        <v>57</v>
      </c>
      <c r="H21" s="2">
        <v>2128944</v>
      </c>
      <c r="I21" s="4">
        <v>207</v>
      </c>
      <c r="J21" s="4">
        <v>210</v>
      </c>
    </row>
    <row r="22" spans="2:10" ht="16.5" thickBot="1" x14ac:dyDescent="0.35">
      <c r="B22" s="2" t="s">
        <v>42</v>
      </c>
      <c r="C22" s="2">
        <v>2129328</v>
      </c>
      <c r="D22" s="4">
        <v>280</v>
      </c>
      <c r="E22" s="4">
        <v>271</v>
      </c>
      <c r="G22" s="37" t="s">
        <v>57</v>
      </c>
      <c r="H22" s="2">
        <v>2128942</v>
      </c>
      <c r="I22" s="4">
        <v>219</v>
      </c>
      <c r="J22" s="4">
        <v>225</v>
      </c>
    </row>
    <row r="23" spans="2:10" ht="16.5" thickBot="1" x14ac:dyDescent="0.35">
      <c r="B23" s="2" t="s">
        <v>42</v>
      </c>
      <c r="C23" s="2">
        <v>2129331</v>
      </c>
      <c r="D23" s="4">
        <v>301</v>
      </c>
      <c r="E23" s="4">
        <v>301</v>
      </c>
      <c r="G23" s="37" t="s">
        <v>57</v>
      </c>
      <c r="H23" s="2">
        <v>2128907</v>
      </c>
      <c r="I23" s="4">
        <v>192</v>
      </c>
      <c r="J23" s="4">
        <v>206</v>
      </c>
    </row>
    <row r="24" spans="2:10" ht="16.5" thickBot="1" x14ac:dyDescent="0.35">
      <c r="B24" s="2" t="s">
        <v>42</v>
      </c>
      <c r="C24" s="2">
        <v>2129346</v>
      </c>
      <c r="D24" s="4">
        <v>307</v>
      </c>
      <c r="E24" s="4">
        <v>340</v>
      </c>
      <c r="G24" s="37" t="s">
        <v>57</v>
      </c>
      <c r="H24" s="2">
        <v>2128920</v>
      </c>
      <c r="I24" s="4">
        <v>246</v>
      </c>
      <c r="J24" s="4">
        <v>264</v>
      </c>
    </row>
    <row r="25" spans="2:10" ht="16.5" thickBot="1" x14ac:dyDescent="0.35">
      <c r="B25" s="2" t="s">
        <v>42</v>
      </c>
      <c r="C25" s="2">
        <v>2129333</v>
      </c>
      <c r="D25" s="4">
        <v>307</v>
      </c>
      <c r="E25" s="4">
        <v>343</v>
      </c>
      <c r="G25" s="37" t="s">
        <v>57</v>
      </c>
      <c r="H25" s="2">
        <v>2128926</v>
      </c>
      <c r="I25" s="4">
        <v>266</v>
      </c>
      <c r="J25" s="4">
        <v>285</v>
      </c>
    </row>
    <row r="26" spans="2:10" ht="16.5" thickBot="1" x14ac:dyDescent="0.35">
      <c r="B26" s="2" t="s">
        <v>42</v>
      </c>
      <c r="C26" s="2">
        <v>2129356</v>
      </c>
      <c r="D26" s="4">
        <v>308</v>
      </c>
      <c r="E26" s="4">
        <v>320</v>
      </c>
      <c r="G26" s="37" t="s">
        <v>57</v>
      </c>
      <c r="H26" s="2">
        <v>2128927</v>
      </c>
      <c r="I26" s="4">
        <v>275</v>
      </c>
      <c r="J26" s="4">
        <v>283</v>
      </c>
    </row>
    <row r="27" spans="2:10" ht="16.5" thickBot="1" x14ac:dyDescent="0.35">
      <c r="B27" s="2" t="s">
        <v>42</v>
      </c>
      <c r="C27" s="2">
        <v>2129315</v>
      </c>
      <c r="D27" s="4">
        <v>326</v>
      </c>
      <c r="E27" s="4">
        <v>349</v>
      </c>
      <c r="G27" s="37" t="s">
        <v>57</v>
      </c>
      <c r="H27" s="2">
        <v>2128925</v>
      </c>
      <c r="I27" s="4">
        <v>385</v>
      </c>
      <c r="J27" s="4">
        <v>415</v>
      </c>
    </row>
    <row r="28" spans="2:10" ht="16.5" thickBot="1" x14ac:dyDescent="0.35">
      <c r="B28" s="2" t="s">
        <v>42</v>
      </c>
      <c r="C28" s="2">
        <v>2129329</v>
      </c>
      <c r="D28" s="4">
        <v>395</v>
      </c>
      <c r="E28" s="4">
        <v>422</v>
      </c>
      <c r="G28" s="37" t="s">
        <v>57</v>
      </c>
      <c r="H28" s="2">
        <v>2128940</v>
      </c>
      <c r="I28" s="4">
        <v>148</v>
      </c>
      <c r="J28" s="4">
        <v>154</v>
      </c>
    </row>
    <row r="29" spans="2:10" ht="16.5" thickBot="1" x14ac:dyDescent="0.35">
      <c r="B29" s="2" t="s">
        <v>42</v>
      </c>
      <c r="C29" s="2">
        <v>2129334</v>
      </c>
      <c r="D29" s="4">
        <v>418</v>
      </c>
      <c r="E29" s="4">
        <v>433</v>
      </c>
      <c r="G29" s="37" t="s">
        <v>57</v>
      </c>
      <c r="H29" s="2">
        <v>2128941</v>
      </c>
      <c r="I29" s="4">
        <v>132</v>
      </c>
      <c r="J29" s="4">
        <v>143</v>
      </c>
    </row>
    <row r="30" spans="2:10" ht="16.5" thickBot="1" x14ac:dyDescent="0.35">
      <c r="B30" s="2" t="s">
        <v>42</v>
      </c>
      <c r="C30" s="2">
        <v>2129324</v>
      </c>
      <c r="D30" s="4">
        <v>427</v>
      </c>
      <c r="E30" s="4">
        <v>421</v>
      </c>
      <c r="G30" s="37" t="s">
        <v>57</v>
      </c>
      <c r="H30" s="2">
        <v>2128947</v>
      </c>
      <c r="I30" s="4">
        <v>208</v>
      </c>
      <c r="J30" s="4">
        <v>206</v>
      </c>
    </row>
    <row r="31" spans="2:10" ht="16.5" thickBot="1" x14ac:dyDescent="0.35">
      <c r="B31" s="2" t="s">
        <v>42</v>
      </c>
      <c r="C31" s="2">
        <v>2129351</v>
      </c>
      <c r="D31" s="4">
        <v>469</v>
      </c>
      <c r="E31" s="4">
        <v>508</v>
      </c>
      <c r="G31" s="37" t="s">
        <v>57</v>
      </c>
      <c r="H31" s="2">
        <v>2128922</v>
      </c>
      <c r="I31" s="4">
        <v>224</v>
      </c>
      <c r="J31" s="4">
        <v>217</v>
      </c>
    </row>
    <row r="32" spans="2:10" ht="27.75" thickBot="1" x14ac:dyDescent="0.35">
      <c r="B32" s="2" t="s">
        <v>42</v>
      </c>
      <c r="C32" s="2">
        <v>2129332</v>
      </c>
      <c r="D32" s="4">
        <v>488</v>
      </c>
      <c r="E32" s="4">
        <v>531</v>
      </c>
      <c r="G32" s="37" t="s">
        <v>57</v>
      </c>
      <c r="H32" s="2" t="s">
        <v>50</v>
      </c>
      <c r="I32" s="4">
        <v>486</v>
      </c>
      <c r="J32" s="4">
        <v>531</v>
      </c>
    </row>
    <row r="33" spans="2:10" ht="27.75" thickBot="1" x14ac:dyDescent="0.35">
      <c r="B33" s="2" t="s">
        <v>42</v>
      </c>
      <c r="C33" s="2">
        <v>2129309</v>
      </c>
      <c r="D33" s="4">
        <v>492</v>
      </c>
      <c r="E33" s="4">
        <v>507</v>
      </c>
      <c r="G33" s="37" t="s">
        <v>57</v>
      </c>
      <c r="H33" s="2" t="s">
        <v>51</v>
      </c>
      <c r="I33" s="4">
        <v>13</v>
      </c>
      <c r="J33" s="4">
        <v>16</v>
      </c>
    </row>
    <row r="34" spans="2:10" ht="16.5" thickBot="1" x14ac:dyDescent="0.35">
      <c r="B34" s="2" t="s">
        <v>42</v>
      </c>
      <c r="C34" s="2">
        <v>2129335</v>
      </c>
      <c r="D34" s="4">
        <v>513</v>
      </c>
      <c r="E34" s="4">
        <v>533</v>
      </c>
      <c r="G34" s="37" t="s">
        <v>57</v>
      </c>
      <c r="H34" s="2">
        <v>2128924</v>
      </c>
      <c r="I34" s="4">
        <v>159</v>
      </c>
      <c r="J34" s="4">
        <v>166</v>
      </c>
    </row>
    <row r="35" spans="2:10" ht="16.5" thickBot="1" x14ac:dyDescent="0.35">
      <c r="B35" s="2"/>
      <c r="C35" s="5"/>
      <c r="D35" s="5"/>
      <c r="E35" s="5"/>
      <c r="G35" s="37" t="s">
        <v>57</v>
      </c>
      <c r="H35" s="2">
        <v>2128936</v>
      </c>
      <c r="I35" s="4">
        <v>387</v>
      </c>
      <c r="J35" s="4">
        <v>409</v>
      </c>
    </row>
    <row r="36" spans="2:10" ht="16.5" thickBot="1" x14ac:dyDescent="0.35">
      <c r="B36" s="6"/>
      <c r="C36" s="28" t="s">
        <v>18</v>
      </c>
      <c r="D36" s="22">
        <v>6680</v>
      </c>
      <c r="E36" s="23">
        <v>6972</v>
      </c>
      <c r="G36" s="37" t="s">
        <v>57</v>
      </c>
      <c r="H36" s="2">
        <v>2128949</v>
      </c>
      <c r="I36" s="4">
        <v>170</v>
      </c>
      <c r="J36" s="4">
        <v>184</v>
      </c>
    </row>
    <row r="37" spans="2:10" ht="16.5" thickBot="1" x14ac:dyDescent="0.35">
      <c r="B37" s="2"/>
      <c r="C37" s="5"/>
      <c r="D37" s="5"/>
      <c r="E37" s="5"/>
      <c r="G37" s="37" t="s">
        <v>57</v>
      </c>
      <c r="H37" s="2">
        <v>2128928</v>
      </c>
      <c r="I37" s="4">
        <v>332</v>
      </c>
      <c r="J37" s="4">
        <v>311</v>
      </c>
    </row>
    <row r="38" spans="2:10" ht="16.5" thickBot="1" x14ac:dyDescent="0.35">
      <c r="B38" s="6"/>
      <c r="C38" s="11" t="s">
        <v>2</v>
      </c>
      <c r="D38" s="8">
        <v>7807</v>
      </c>
      <c r="E38" s="9">
        <v>8250</v>
      </c>
      <c r="G38" s="37" t="s">
        <v>57</v>
      </c>
      <c r="H38" s="2">
        <v>2128935</v>
      </c>
      <c r="I38" s="4">
        <v>341</v>
      </c>
      <c r="J38" s="4">
        <v>355</v>
      </c>
    </row>
    <row r="39" spans="2:10" ht="15.75" thickBot="1" x14ac:dyDescent="0.3">
      <c r="G39" s="2"/>
      <c r="H39" s="5"/>
      <c r="I39" s="5"/>
      <c r="J39" s="5"/>
    </row>
    <row r="40" spans="2:10" ht="16.5" thickBot="1" x14ac:dyDescent="0.35">
      <c r="G40" s="6"/>
      <c r="H40" s="11" t="s">
        <v>2</v>
      </c>
      <c r="I40" s="8">
        <v>9012</v>
      </c>
      <c r="J40" s="9">
        <v>9215</v>
      </c>
    </row>
    <row r="42" spans="2:10" ht="15.75" thickBot="1" x14ac:dyDescent="0.3"/>
    <row r="43" spans="2:10" ht="27" thickBot="1" x14ac:dyDescent="0.3">
      <c r="B43" s="13"/>
      <c r="C43" s="27" t="s">
        <v>52</v>
      </c>
      <c r="D43" s="15"/>
    </row>
    <row r="44" spans="2:10" ht="16.5" thickBot="1" x14ac:dyDescent="0.35">
      <c r="B44" s="16" t="s">
        <v>7</v>
      </c>
      <c r="C44" s="17">
        <v>119538</v>
      </c>
      <c r="D44" s="18">
        <v>122825</v>
      </c>
    </row>
    <row r="45" spans="2:10" ht="16.5" thickBot="1" x14ac:dyDescent="0.35">
      <c r="B45" s="16" t="s">
        <v>8</v>
      </c>
      <c r="C45" s="17">
        <v>127038</v>
      </c>
      <c r="D45" s="18">
        <v>130451</v>
      </c>
    </row>
    <row r="46" spans="2:10" ht="15.75" thickBot="1" x14ac:dyDescent="0.3">
      <c r="B46" s="16"/>
      <c r="C46" s="2"/>
      <c r="D46" s="6"/>
    </row>
    <row r="47" spans="2:10" ht="27.75" thickBot="1" x14ac:dyDescent="0.35">
      <c r="B47" s="16"/>
      <c r="C47" s="2" t="s">
        <v>9</v>
      </c>
      <c r="D47" s="19">
        <v>0.96530000000000005</v>
      </c>
    </row>
    <row r="48" spans="2:10" ht="27.75" thickBot="1" x14ac:dyDescent="0.35">
      <c r="B48" s="20"/>
      <c r="C48" s="5" t="s">
        <v>10</v>
      </c>
      <c r="D48" s="21">
        <v>1.0253000000000001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81711-9680-4DE1-B37C-77BF172AA27F}">
  <dimension ref="B1:K49"/>
  <sheetViews>
    <sheetView workbookViewId="0">
      <selection activeCell="I21" sqref="I21"/>
    </sheetView>
  </sheetViews>
  <sheetFormatPr defaultRowHeight="15" x14ac:dyDescent="0.25"/>
  <cols>
    <col min="2" max="2" width="21.28515625" customWidth="1"/>
    <col min="8" max="8" width="24.140625" customWidth="1"/>
  </cols>
  <sheetData>
    <row r="1" spans="2:11" ht="15.75" thickBot="1" x14ac:dyDescent="0.3">
      <c r="B1" s="1" t="s">
        <v>3</v>
      </c>
      <c r="H1" s="1" t="s">
        <v>0</v>
      </c>
    </row>
    <row r="2" spans="2:11" ht="16.5" thickBot="1" x14ac:dyDescent="0.35">
      <c r="B2" s="37" t="s">
        <v>57</v>
      </c>
      <c r="C2" s="2">
        <v>2128939</v>
      </c>
      <c r="D2" s="4">
        <v>8</v>
      </c>
      <c r="E2" s="4">
        <v>9</v>
      </c>
      <c r="H2" s="37" t="s">
        <v>58</v>
      </c>
      <c r="I2" s="29">
        <v>2121210</v>
      </c>
      <c r="J2" s="30">
        <v>0</v>
      </c>
      <c r="K2" s="30">
        <v>0</v>
      </c>
    </row>
    <row r="3" spans="2:11" ht="27.75" thickBot="1" x14ac:dyDescent="0.35">
      <c r="B3" s="37" t="s">
        <v>57</v>
      </c>
      <c r="C3" s="2" t="s">
        <v>46</v>
      </c>
      <c r="D3" s="4">
        <v>0</v>
      </c>
      <c r="E3" s="4">
        <v>0</v>
      </c>
      <c r="H3" s="37" t="s">
        <v>58</v>
      </c>
      <c r="I3" s="29">
        <v>2121205</v>
      </c>
      <c r="J3" s="30">
        <v>184</v>
      </c>
      <c r="K3" s="30">
        <v>182</v>
      </c>
    </row>
    <row r="4" spans="2:11" ht="16.5" thickBot="1" x14ac:dyDescent="0.35">
      <c r="B4" s="37" t="s">
        <v>57</v>
      </c>
      <c r="C4" s="2">
        <v>2128902</v>
      </c>
      <c r="D4" s="4">
        <v>301</v>
      </c>
      <c r="E4" s="4">
        <v>304</v>
      </c>
      <c r="H4" s="37" t="s">
        <v>58</v>
      </c>
      <c r="I4" s="29">
        <v>2121202</v>
      </c>
      <c r="J4" s="30">
        <v>202</v>
      </c>
      <c r="K4" s="30">
        <v>212</v>
      </c>
    </row>
    <row r="5" spans="2:11" ht="16.5" thickBot="1" x14ac:dyDescent="0.35">
      <c r="B5" s="37" t="s">
        <v>57</v>
      </c>
      <c r="C5" s="2">
        <v>2128950</v>
      </c>
      <c r="D5" s="4">
        <v>168</v>
      </c>
      <c r="E5" s="4">
        <v>167</v>
      </c>
      <c r="H5" s="37" t="s">
        <v>58</v>
      </c>
      <c r="I5" s="29">
        <v>2121212</v>
      </c>
      <c r="J5" s="30">
        <v>257</v>
      </c>
      <c r="K5" s="30">
        <v>288</v>
      </c>
    </row>
    <row r="6" spans="2:11" ht="27.75" thickBot="1" x14ac:dyDescent="0.35">
      <c r="B6" s="37" t="s">
        <v>57</v>
      </c>
      <c r="C6" s="2" t="s">
        <v>47</v>
      </c>
      <c r="D6" s="4">
        <v>381</v>
      </c>
      <c r="E6" s="4">
        <v>392</v>
      </c>
      <c r="H6" s="37" t="s">
        <v>58</v>
      </c>
      <c r="I6" s="29">
        <v>2121213</v>
      </c>
      <c r="J6" s="30">
        <v>283</v>
      </c>
      <c r="K6" s="30">
        <v>309</v>
      </c>
    </row>
    <row r="7" spans="2:11" ht="16.5" thickBot="1" x14ac:dyDescent="0.35">
      <c r="B7" s="37" t="s">
        <v>57</v>
      </c>
      <c r="C7" s="2">
        <v>2128905</v>
      </c>
      <c r="D7" s="4">
        <v>395</v>
      </c>
      <c r="E7" s="4">
        <v>408</v>
      </c>
      <c r="H7" s="37" t="s">
        <v>58</v>
      </c>
      <c r="I7" s="29">
        <v>2121204</v>
      </c>
      <c r="J7" s="30">
        <v>291</v>
      </c>
      <c r="K7" s="30">
        <v>286</v>
      </c>
    </row>
    <row r="8" spans="2:11" ht="16.5" thickBot="1" x14ac:dyDescent="0.35">
      <c r="B8" s="37" t="s">
        <v>57</v>
      </c>
      <c r="C8" s="2">
        <v>2128903</v>
      </c>
      <c r="D8" s="4">
        <v>203</v>
      </c>
      <c r="E8" s="4">
        <v>163</v>
      </c>
      <c r="H8" s="37" t="s">
        <v>58</v>
      </c>
      <c r="I8" s="29">
        <v>2121201</v>
      </c>
      <c r="J8" s="30">
        <v>295</v>
      </c>
      <c r="K8" s="30">
        <v>312</v>
      </c>
    </row>
    <row r="9" spans="2:11" ht="16.5" thickBot="1" x14ac:dyDescent="0.35">
      <c r="B9" s="37" t="s">
        <v>57</v>
      </c>
      <c r="C9" s="2">
        <v>2128909</v>
      </c>
      <c r="D9" s="4">
        <v>427</v>
      </c>
      <c r="E9" s="4">
        <v>397</v>
      </c>
      <c r="I9" s="5"/>
      <c r="J9" s="5"/>
      <c r="K9" s="5"/>
    </row>
    <row r="10" spans="2:11" ht="16.5" thickBot="1" x14ac:dyDescent="0.35">
      <c r="B10" s="37" t="s">
        <v>57</v>
      </c>
      <c r="C10" s="2">
        <v>2128918</v>
      </c>
      <c r="D10" s="4">
        <v>385</v>
      </c>
      <c r="E10" s="4">
        <v>388</v>
      </c>
      <c r="I10" s="31" t="s">
        <v>2</v>
      </c>
      <c r="J10" s="8">
        <v>1512</v>
      </c>
      <c r="K10" s="9">
        <v>1589</v>
      </c>
    </row>
    <row r="11" spans="2:11" ht="16.5" thickBot="1" x14ac:dyDescent="0.35">
      <c r="B11" s="37" t="s">
        <v>57</v>
      </c>
      <c r="C11" s="2">
        <v>2128911</v>
      </c>
      <c r="D11" s="4">
        <v>246</v>
      </c>
      <c r="E11" s="4">
        <v>263</v>
      </c>
    </row>
    <row r="12" spans="2:11" ht="16.5" thickBot="1" x14ac:dyDescent="0.35">
      <c r="B12" s="37" t="s">
        <v>57</v>
      </c>
      <c r="C12" s="2">
        <v>2128906</v>
      </c>
      <c r="D12" s="4">
        <v>237</v>
      </c>
      <c r="E12" s="4">
        <v>240</v>
      </c>
    </row>
    <row r="13" spans="2:11" ht="27.75" thickBot="1" x14ac:dyDescent="0.35">
      <c r="B13" s="37" t="s">
        <v>57</v>
      </c>
      <c r="C13" s="2" t="s">
        <v>48</v>
      </c>
      <c r="D13" s="4">
        <v>246</v>
      </c>
      <c r="E13" s="4">
        <v>245</v>
      </c>
    </row>
    <row r="14" spans="2:11" ht="16.5" thickBot="1" x14ac:dyDescent="0.35">
      <c r="B14" s="37" t="s">
        <v>57</v>
      </c>
      <c r="C14" s="2">
        <v>2128913</v>
      </c>
      <c r="D14" s="4">
        <v>170</v>
      </c>
      <c r="E14" s="4">
        <v>183</v>
      </c>
    </row>
    <row r="15" spans="2:11" ht="27.75" thickBot="1" x14ac:dyDescent="0.35">
      <c r="B15" s="37" t="s">
        <v>57</v>
      </c>
      <c r="C15" s="2" t="s">
        <v>49</v>
      </c>
      <c r="D15" s="4">
        <v>243</v>
      </c>
      <c r="E15" s="4">
        <v>247</v>
      </c>
    </row>
    <row r="16" spans="2:11" ht="16.5" thickBot="1" x14ac:dyDescent="0.35">
      <c r="B16" s="37" t="s">
        <v>57</v>
      </c>
      <c r="C16" s="2">
        <v>2128912</v>
      </c>
      <c r="D16" s="4">
        <v>302</v>
      </c>
      <c r="E16" s="4">
        <v>316</v>
      </c>
    </row>
    <row r="17" spans="2:5" ht="16.5" thickBot="1" x14ac:dyDescent="0.35">
      <c r="B17" s="37" t="s">
        <v>57</v>
      </c>
      <c r="C17" s="2">
        <v>2128904</v>
      </c>
      <c r="D17" s="4">
        <v>350</v>
      </c>
      <c r="E17" s="4">
        <v>357</v>
      </c>
    </row>
    <row r="18" spans="2:5" ht="16.5" thickBot="1" x14ac:dyDescent="0.35">
      <c r="B18" s="37" t="s">
        <v>57</v>
      </c>
      <c r="C18" s="2">
        <v>2128946</v>
      </c>
      <c r="D18" s="4">
        <v>0</v>
      </c>
      <c r="E18" s="4">
        <v>0</v>
      </c>
    </row>
    <row r="19" spans="2:5" ht="16.5" thickBot="1" x14ac:dyDescent="0.35">
      <c r="B19" s="37" t="s">
        <v>57</v>
      </c>
      <c r="C19" s="2">
        <v>2128945</v>
      </c>
      <c r="D19" s="4">
        <v>316</v>
      </c>
      <c r="E19" s="4">
        <v>312</v>
      </c>
    </row>
    <row r="20" spans="2:5" ht="16.5" thickBot="1" x14ac:dyDescent="0.35">
      <c r="B20" s="37" t="s">
        <v>57</v>
      </c>
      <c r="C20" s="2">
        <v>2128943</v>
      </c>
      <c r="D20" s="4">
        <v>244</v>
      </c>
      <c r="E20" s="4">
        <v>244</v>
      </c>
    </row>
    <row r="21" spans="2:5" ht="16.5" thickBot="1" x14ac:dyDescent="0.35">
      <c r="B21" s="37" t="s">
        <v>57</v>
      </c>
      <c r="C21" s="2">
        <v>2128944</v>
      </c>
      <c r="D21" s="4">
        <v>207</v>
      </c>
      <c r="E21" s="4">
        <v>210</v>
      </c>
    </row>
    <row r="22" spans="2:5" ht="16.5" thickBot="1" x14ac:dyDescent="0.35">
      <c r="B22" s="37" t="s">
        <v>57</v>
      </c>
      <c r="C22" s="2">
        <v>2128942</v>
      </c>
      <c r="D22" s="4">
        <v>219</v>
      </c>
      <c r="E22" s="4">
        <v>225</v>
      </c>
    </row>
    <row r="23" spans="2:5" ht="16.5" thickBot="1" x14ac:dyDescent="0.35">
      <c r="B23" s="37" t="s">
        <v>57</v>
      </c>
      <c r="C23" s="2">
        <v>2128907</v>
      </c>
      <c r="D23" s="4">
        <v>192</v>
      </c>
      <c r="E23" s="4">
        <v>206</v>
      </c>
    </row>
    <row r="24" spans="2:5" ht="16.5" thickBot="1" x14ac:dyDescent="0.35">
      <c r="B24" s="37" t="s">
        <v>57</v>
      </c>
      <c r="C24" s="2">
        <v>2128920</v>
      </c>
      <c r="D24" s="4">
        <v>246</v>
      </c>
      <c r="E24" s="4">
        <v>264</v>
      </c>
    </row>
    <row r="25" spans="2:5" ht="16.5" thickBot="1" x14ac:dyDescent="0.35">
      <c r="B25" s="37" t="s">
        <v>57</v>
      </c>
      <c r="C25" s="2">
        <v>2128926</v>
      </c>
      <c r="D25" s="4">
        <v>266</v>
      </c>
      <c r="E25" s="4">
        <v>285</v>
      </c>
    </row>
    <row r="26" spans="2:5" ht="16.5" thickBot="1" x14ac:dyDescent="0.35">
      <c r="B26" s="37" t="s">
        <v>57</v>
      </c>
      <c r="C26" s="2">
        <v>2128927</v>
      </c>
      <c r="D26" s="4">
        <v>275</v>
      </c>
      <c r="E26" s="4">
        <v>283</v>
      </c>
    </row>
    <row r="27" spans="2:5" ht="16.5" thickBot="1" x14ac:dyDescent="0.35">
      <c r="B27" s="37" t="s">
        <v>57</v>
      </c>
      <c r="C27" s="2">
        <v>2128925</v>
      </c>
      <c r="D27" s="4">
        <v>385</v>
      </c>
      <c r="E27" s="4">
        <v>415</v>
      </c>
    </row>
    <row r="28" spans="2:5" ht="16.5" thickBot="1" x14ac:dyDescent="0.35">
      <c r="B28" s="37" t="s">
        <v>57</v>
      </c>
      <c r="C28" s="2">
        <v>2128940</v>
      </c>
      <c r="D28" s="4">
        <v>148</v>
      </c>
      <c r="E28" s="4">
        <v>154</v>
      </c>
    </row>
    <row r="29" spans="2:5" ht="16.5" thickBot="1" x14ac:dyDescent="0.35">
      <c r="B29" s="37" t="s">
        <v>57</v>
      </c>
      <c r="C29" s="2">
        <v>2128941</v>
      </c>
      <c r="D29" s="4">
        <v>132</v>
      </c>
      <c r="E29" s="4">
        <v>143</v>
      </c>
    </row>
    <row r="30" spans="2:5" ht="16.5" thickBot="1" x14ac:dyDescent="0.35">
      <c r="B30" s="37" t="s">
        <v>57</v>
      </c>
      <c r="C30" s="2">
        <v>2128947</v>
      </c>
      <c r="D30" s="4">
        <v>208</v>
      </c>
      <c r="E30" s="4">
        <v>206</v>
      </c>
    </row>
    <row r="31" spans="2:5" ht="16.5" thickBot="1" x14ac:dyDescent="0.35">
      <c r="B31" s="37" t="s">
        <v>57</v>
      </c>
      <c r="C31" s="2">
        <v>2128922</v>
      </c>
      <c r="D31" s="4">
        <v>224</v>
      </c>
      <c r="E31" s="4">
        <v>217</v>
      </c>
    </row>
    <row r="32" spans="2:5" ht="27.75" thickBot="1" x14ac:dyDescent="0.35">
      <c r="B32" s="37" t="s">
        <v>57</v>
      </c>
      <c r="C32" s="2" t="s">
        <v>50</v>
      </c>
      <c r="D32" s="4">
        <v>486</v>
      </c>
      <c r="E32" s="4">
        <v>531</v>
      </c>
    </row>
    <row r="33" spans="2:5" ht="27.75" thickBot="1" x14ac:dyDescent="0.35">
      <c r="B33" s="37" t="s">
        <v>57</v>
      </c>
      <c r="C33" s="2" t="s">
        <v>51</v>
      </c>
      <c r="D33" s="4">
        <v>13</v>
      </c>
      <c r="E33" s="4">
        <v>16</v>
      </c>
    </row>
    <row r="34" spans="2:5" ht="16.5" thickBot="1" x14ac:dyDescent="0.35">
      <c r="B34" s="37" t="s">
        <v>57</v>
      </c>
      <c r="C34" s="2">
        <v>2128924</v>
      </c>
      <c r="D34" s="4">
        <v>159</v>
      </c>
      <c r="E34" s="4">
        <v>166</v>
      </c>
    </row>
    <row r="35" spans="2:5" ht="16.5" thickBot="1" x14ac:dyDescent="0.35">
      <c r="B35" s="37" t="s">
        <v>57</v>
      </c>
      <c r="C35" s="2">
        <v>2128936</v>
      </c>
      <c r="D35" s="4">
        <v>387</v>
      </c>
      <c r="E35" s="4">
        <v>409</v>
      </c>
    </row>
    <row r="36" spans="2:5" ht="16.5" thickBot="1" x14ac:dyDescent="0.35">
      <c r="B36" s="37" t="s">
        <v>57</v>
      </c>
      <c r="C36" s="2">
        <v>2128949</v>
      </c>
      <c r="D36" s="4">
        <v>170</v>
      </c>
      <c r="E36" s="4">
        <v>184</v>
      </c>
    </row>
    <row r="37" spans="2:5" ht="16.5" thickBot="1" x14ac:dyDescent="0.35">
      <c r="B37" s="37" t="s">
        <v>57</v>
      </c>
      <c r="C37" s="2">
        <v>2128928</v>
      </c>
      <c r="D37" s="4">
        <v>332</v>
      </c>
      <c r="E37" s="4">
        <v>311</v>
      </c>
    </row>
    <row r="38" spans="2:5" ht="16.5" thickBot="1" x14ac:dyDescent="0.35">
      <c r="B38" s="37" t="s">
        <v>57</v>
      </c>
      <c r="C38" s="2">
        <v>2128935</v>
      </c>
      <c r="D38" s="4">
        <v>341</v>
      </c>
      <c r="E38" s="4">
        <v>355</v>
      </c>
    </row>
    <row r="39" spans="2:5" ht="15.75" thickBot="1" x14ac:dyDescent="0.3">
      <c r="B39" s="2"/>
      <c r="C39" s="5"/>
      <c r="D39" s="5"/>
      <c r="E39" s="5"/>
    </row>
    <row r="40" spans="2:5" ht="16.5" thickBot="1" x14ac:dyDescent="0.35">
      <c r="B40" s="6"/>
      <c r="C40" s="11" t="s">
        <v>2</v>
      </c>
      <c r="D40" s="8">
        <v>9012</v>
      </c>
      <c r="E40" s="9">
        <v>9215</v>
      </c>
    </row>
    <row r="43" spans="2:5" ht="15.75" thickBot="1" x14ac:dyDescent="0.3"/>
    <row r="44" spans="2:5" ht="27" thickBot="1" x14ac:dyDescent="0.3">
      <c r="B44" s="13"/>
      <c r="C44" s="27" t="s">
        <v>52</v>
      </c>
      <c r="D44" s="15"/>
    </row>
    <row r="45" spans="2:5" ht="16.5" thickBot="1" x14ac:dyDescent="0.35">
      <c r="B45" s="16" t="s">
        <v>7</v>
      </c>
      <c r="C45" s="17">
        <v>119538</v>
      </c>
      <c r="D45" s="18">
        <v>122825</v>
      </c>
    </row>
    <row r="46" spans="2:5" ht="16.5" thickBot="1" x14ac:dyDescent="0.35">
      <c r="B46" s="16" t="s">
        <v>8</v>
      </c>
      <c r="C46" s="17">
        <v>127038</v>
      </c>
      <c r="D46" s="18">
        <v>130451</v>
      </c>
    </row>
    <row r="47" spans="2:5" ht="15.75" thickBot="1" x14ac:dyDescent="0.3">
      <c r="B47" s="16"/>
      <c r="C47" s="2"/>
      <c r="D47" s="6"/>
    </row>
    <row r="48" spans="2:5" ht="27.75" thickBot="1" x14ac:dyDescent="0.35">
      <c r="B48" s="16"/>
      <c r="C48" s="2" t="s">
        <v>9</v>
      </c>
      <c r="D48" s="19">
        <v>0.96530000000000005</v>
      </c>
    </row>
    <row r="49" spans="2:4" ht="27.75" thickBot="1" x14ac:dyDescent="0.35">
      <c r="B49" s="20"/>
      <c r="C49" s="5" t="s">
        <v>10</v>
      </c>
      <c r="D49" s="21">
        <v>1.0253000000000001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5C9B5-DBB3-44F7-8928-EF6B6D3A05F8}">
  <dimension ref="B1:H20"/>
  <sheetViews>
    <sheetView workbookViewId="0">
      <selection activeCell="B2" sqref="B2:B8"/>
    </sheetView>
  </sheetViews>
  <sheetFormatPr defaultRowHeight="15" x14ac:dyDescent="0.25"/>
  <cols>
    <col min="2" max="2" width="24.85546875" customWidth="1"/>
  </cols>
  <sheetData>
    <row r="1" spans="2:8" ht="15.75" thickBot="1" x14ac:dyDescent="0.3">
      <c r="B1" s="1" t="s">
        <v>3</v>
      </c>
      <c r="H1" s="1" t="s">
        <v>0</v>
      </c>
    </row>
    <row r="2" spans="2:8" ht="15.75" thickBot="1" x14ac:dyDescent="0.3">
      <c r="B2" s="37" t="s">
        <v>58</v>
      </c>
      <c r="C2" s="29">
        <v>2121210</v>
      </c>
      <c r="D2" s="30">
        <v>0</v>
      </c>
      <c r="E2" s="30">
        <v>0</v>
      </c>
    </row>
    <row r="3" spans="2:8" ht="15.75" thickBot="1" x14ac:dyDescent="0.3">
      <c r="B3" s="37" t="s">
        <v>58</v>
      </c>
      <c r="C3" s="29">
        <v>2121205</v>
      </c>
      <c r="D3" s="30">
        <v>184</v>
      </c>
      <c r="E3" s="30">
        <v>182</v>
      </c>
    </row>
    <row r="4" spans="2:8" ht="15.75" thickBot="1" x14ac:dyDescent="0.3">
      <c r="B4" s="37" t="s">
        <v>58</v>
      </c>
      <c r="C4" s="29">
        <v>2121202</v>
      </c>
      <c r="D4" s="30">
        <v>202</v>
      </c>
      <c r="E4" s="30">
        <v>212</v>
      </c>
    </row>
    <row r="5" spans="2:8" ht="15.75" thickBot="1" x14ac:dyDescent="0.3">
      <c r="B5" s="37" t="s">
        <v>58</v>
      </c>
      <c r="C5" s="29">
        <v>2121212</v>
      </c>
      <c r="D5" s="30">
        <v>257</v>
      </c>
      <c r="E5" s="30">
        <v>288</v>
      </c>
    </row>
    <row r="6" spans="2:8" ht="15.75" thickBot="1" x14ac:dyDescent="0.3">
      <c r="B6" s="37" t="s">
        <v>58</v>
      </c>
      <c r="C6" s="29">
        <v>2121213</v>
      </c>
      <c r="D6" s="30">
        <v>283</v>
      </c>
      <c r="E6" s="30">
        <v>309</v>
      </c>
    </row>
    <row r="7" spans="2:8" ht="15.75" thickBot="1" x14ac:dyDescent="0.3">
      <c r="B7" s="37" t="s">
        <v>58</v>
      </c>
      <c r="C7" s="29">
        <v>2121204</v>
      </c>
      <c r="D7" s="30">
        <v>291</v>
      </c>
      <c r="E7" s="30">
        <v>286</v>
      </c>
    </row>
    <row r="8" spans="2:8" ht="15.75" thickBot="1" x14ac:dyDescent="0.3">
      <c r="B8" s="37" t="s">
        <v>58</v>
      </c>
      <c r="C8" s="29">
        <v>2121201</v>
      </c>
      <c r="D8" s="30">
        <v>295</v>
      </c>
      <c r="E8" s="30">
        <v>312</v>
      </c>
    </row>
    <row r="9" spans="2:8" ht="15.75" thickBot="1" x14ac:dyDescent="0.3">
      <c r="C9" s="5"/>
      <c r="D9" s="5"/>
      <c r="E9" s="5"/>
    </row>
    <row r="10" spans="2:8" ht="16.5" thickBot="1" x14ac:dyDescent="0.35">
      <c r="C10" s="31" t="s">
        <v>2</v>
      </c>
      <c r="D10" s="8">
        <v>1512</v>
      </c>
      <c r="E10" s="9">
        <v>1589</v>
      </c>
    </row>
    <row r="14" spans="2:8" ht="15.75" thickBot="1" x14ac:dyDescent="0.3"/>
    <row r="15" spans="2:8" ht="15.75" thickBot="1" x14ac:dyDescent="0.3">
      <c r="B15" s="13"/>
      <c r="C15" s="14" t="s">
        <v>53</v>
      </c>
      <c r="D15" s="15"/>
    </row>
    <row r="16" spans="2:8" ht="27.75" thickBot="1" x14ac:dyDescent="0.35">
      <c r="B16" s="16" t="s">
        <v>7</v>
      </c>
      <c r="C16" s="17">
        <v>105617</v>
      </c>
      <c r="D16" s="18">
        <v>128403</v>
      </c>
    </row>
    <row r="17" spans="2:4" ht="27.75" thickBot="1" x14ac:dyDescent="0.35">
      <c r="B17" s="16" t="s">
        <v>8</v>
      </c>
      <c r="C17" s="17">
        <v>107129</v>
      </c>
      <c r="D17" s="18">
        <v>129992</v>
      </c>
    </row>
    <row r="18" spans="2:4" ht="15.75" thickBot="1" x14ac:dyDescent="0.3">
      <c r="B18" s="16"/>
      <c r="C18" s="2"/>
      <c r="D18" s="6"/>
    </row>
    <row r="19" spans="2:4" ht="27.75" thickBot="1" x14ac:dyDescent="0.35">
      <c r="B19" s="16"/>
      <c r="C19" s="2" t="s">
        <v>9</v>
      </c>
      <c r="D19" s="19">
        <v>1.0092000000000001</v>
      </c>
    </row>
    <row r="20" spans="2:4" ht="27.75" thickBot="1" x14ac:dyDescent="0.35">
      <c r="B20" s="20"/>
      <c r="C20" s="5" t="s">
        <v>10</v>
      </c>
      <c r="D20" s="21">
        <v>1.0216000000000001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E4832-B7A9-48A8-B875-D93FE36C654E}">
  <dimension ref="A1:H14"/>
  <sheetViews>
    <sheetView workbookViewId="0">
      <selection activeCell="F14" sqref="F14"/>
    </sheetView>
  </sheetViews>
  <sheetFormatPr defaultRowHeight="15" x14ac:dyDescent="0.25"/>
  <cols>
    <col min="1" max="1" width="13" customWidth="1"/>
  </cols>
  <sheetData>
    <row r="1" spans="1:8" ht="15.75" thickBot="1" x14ac:dyDescent="0.3">
      <c r="B1" s="1" t="s">
        <v>3</v>
      </c>
      <c r="H1" s="1" t="s">
        <v>0</v>
      </c>
    </row>
    <row r="2" spans="1:8" ht="27" thickBot="1" x14ac:dyDescent="0.3">
      <c r="A2" s="37" t="s">
        <v>59</v>
      </c>
      <c r="B2" s="2" t="s">
        <v>54</v>
      </c>
      <c r="C2" s="30">
        <v>310</v>
      </c>
      <c r="D2" s="30">
        <v>315</v>
      </c>
    </row>
    <row r="3" spans="1:8" ht="15.75" thickBot="1" x14ac:dyDescent="0.3">
      <c r="A3" s="37" t="s">
        <v>59</v>
      </c>
      <c r="B3" s="2">
        <v>2101124</v>
      </c>
      <c r="C3" s="30">
        <v>206</v>
      </c>
      <c r="D3" s="30">
        <v>226</v>
      </c>
    </row>
    <row r="4" spans="1:8" ht="15.75" thickBot="1" x14ac:dyDescent="0.3">
      <c r="A4" s="37" t="s">
        <v>59</v>
      </c>
      <c r="B4" s="2">
        <v>2101101</v>
      </c>
      <c r="C4" s="30">
        <v>349</v>
      </c>
      <c r="D4" s="30">
        <v>385</v>
      </c>
    </row>
    <row r="5" spans="1:8" ht="15.75" thickBot="1" x14ac:dyDescent="0.3">
      <c r="B5" s="5"/>
      <c r="C5" s="5"/>
      <c r="D5" s="5"/>
    </row>
    <row r="6" spans="1:8" ht="16.5" thickBot="1" x14ac:dyDescent="0.35">
      <c r="B6" s="31" t="s">
        <v>2</v>
      </c>
      <c r="C6" s="32">
        <v>865</v>
      </c>
      <c r="D6" s="33">
        <v>926</v>
      </c>
    </row>
    <row r="8" spans="1:8" ht="15.75" thickBot="1" x14ac:dyDescent="0.3"/>
    <row r="9" spans="1:8" ht="15.75" thickBot="1" x14ac:dyDescent="0.3">
      <c r="B9" s="13"/>
      <c r="C9" s="14" t="s">
        <v>55</v>
      </c>
      <c r="D9" s="15"/>
    </row>
    <row r="10" spans="1:8" ht="27.75" thickBot="1" x14ac:dyDescent="0.35">
      <c r="B10" s="16" t="s">
        <v>7</v>
      </c>
      <c r="C10" s="17">
        <v>111733</v>
      </c>
      <c r="D10" s="18">
        <v>122920</v>
      </c>
    </row>
    <row r="11" spans="1:8" ht="27.75" thickBot="1" x14ac:dyDescent="0.35">
      <c r="B11" s="16" t="s">
        <v>8</v>
      </c>
      <c r="C11" s="17">
        <v>112598</v>
      </c>
      <c r="D11" s="18">
        <v>123846</v>
      </c>
    </row>
    <row r="12" spans="1:8" ht="15.75" thickBot="1" x14ac:dyDescent="0.3">
      <c r="B12" s="16"/>
      <c r="C12" s="2"/>
      <c r="D12" s="6"/>
    </row>
    <row r="13" spans="1:8" ht="27.75" thickBot="1" x14ac:dyDescent="0.35">
      <c r="B13" s="16"/>
      <c r="C13" s="2" t="s">
        <v>9</v>
      </c>
      <c r="D13" s="19">
        <v>0.96609999999999996</v>
      </c>
    </row>
    <row r="14" spans="1:8" ht="27.75" thickBot="1" x14ac:dyDescent="0.35">
      <c r="B14" s="20"/>
      <c r="C14" s="5" t="s">
        <v>10</v>
      </c>
      <c r="D14" s="21">
        <v>0.97330000000000005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F853AE-A57F-4EA8-9776-2684B46AF9D4}">
  <dimension ref="B1:K13"/>
  <sheetViews>
    <sheetView workbookViewId="0">
      <selection activeCell="B2" sqref="B2:B11"/>
    </sheetView>
  </sheetViews>
  <sheetFormatPr defaultRowHeight="15" x14ac:dyDescent="0.25"/>
  <cols>
    <col min="2" max="2" width="21.85546875" customWidth="1"/>
    <col min="8" max="8" width="11.42578125" customWidth="1"/>
  </cols>
  <sheetData>
    <row r="1" spans="2:11" ht="15.75" thickBot="1" x14ac:dyDescent="0.3">
      <c r="B1" s="1" t="s">
        <v>3</v>
      </c>
      <c r="H1" s="1" t="s">
        <v>0</v>
      </c>
    </row>
    <row r="2" spans="2:11" ht="27" thickBot="1" x14ac:dyDescent="0.3">
      <c r="B2" s="37" t="s">
        <v>60</v>
      </c>
      <c r="C2" s="30">
        <v>2140802</v>
      </c>
      <c r="D2" s="30">
        <v>134</v>
      </c>
      <c r="E2" s="30">
        <v>142</v>
      </c>
      <c r="H2" s="37" t="s">
        <v>59</v>
      </c>
      <c r="I2" s="2" t="s">
        <v>54</v>
      </c>
      <c r="J2" s="30">
        <v>310</v>
      </c>
      <c r="K2" s="30">
        <v>315</v>
      </c>
    </row>
    <row r="3" spans="2:11" ht="15.75" thickBot="1" x14ac:dyDescent="0.3">
      <c r="B3" s="37" t="s">
        <v>61</v>
      </c>
      <c r="C3" s="30">
        <v>2140910</v>
      </c>
      <c r="D3" s="30">
        <v>389</v>
      </c>
      <c r="E3" s="30">
        <v>364</v>
      </c>
      <c r="H3" s="37" t="s">
        <v>59</v>
      </c>
      <c r="I3" s="2">
        <v>2101124</v>
      </c>
      <c r="J3" s="30">
        <v>206</v>
      </c>
      <c r="K3" s="30">
        <v>226</v>
      </c>
    </row>
    <row r="4" spans="2:11" ht="15.75" thickBot="1" x14ac:dyDescent="0.3">
      <c r="B4" s="37" t="s">
        <v>61</v>
      </c>
      <c r="C4" s="30">
        <v>2140911</v>
      </c>
      <c r="D4" s="30">
        <v>0</v>
      </c>
      <c r="E4" s="30">
        <v>0</v>
      </c>
      <c r="H4" s="37" t="s">
        <v>59</v>
      </c>
      <c r="I4" s="2">
        <v>2101101</v>
      </c>
      <c r="J4" s="30">
        <v>349</v>
      </c>
      <c r="K4" s="30">
        <v>385</v>
      </c>
    </row>
    <row r="5" spans="2:11" ht="15.75" thickBot="1" x14ac:dyDescent="0.3">
      <c r="B5" s="37" t="s">
        <v>61</v>
      </c>
      <c r="C5" s="30">
        <v>2140905</v>
      </c>
      <c r="D5" s="30">
        <v>338</v>
      </c>
      <c r="E5" s="30">
        <v>323</v>
      </c>
      <c r="I5" s="5"/>
      <c r="J5" s="5"/>
      <c r="K5" s="5"/>
    </row>
    <row r="6" spans="2:11" ht="16.5" thickBot="1" x14ac:dyDescent="0.35">
      <c r="B6" s="37" t="s">
        <v>61</v>
      </c>
      <c r="C6" s="30">
        <v>2140904</v>
      </c>
      <c r="D6" s="30">
        <v>352</v>
      </c>
      <c r="E6" s="30">
        <v>348</v>
      </c>
      <c r="I6" s="31" t="s">
        <v>2</v>
      </c>
      <c r="J6" s="32">
        <v>865</v>
      </c>
      <c r="K6" s="33">
        <v>926</v>
      </c>
    </row>
    <row r="7" spans="2:11" ht="15.75" thickBot="1" x14ac:dyDescent="0.3">
      <c r="B7" s="37" t="s">
        <v>61</v>
      </c>
      <c r="C7" s="30">
        <v>2140901</v>
      </c>
      <c r="D7" s="30">
        <v>279</v>
      </c>
      <c r="E7" s="30">
        <v>291</v>
      </c>
    </row>
    <row r="8" spans="2:11" ht="15.75" thickBot="1" x14ac:dyDescent="0.3">
      <c r="B8" s="37" t="s">
        <v>61</v>
      </c>
      <c r="C8" s="30">
        <v>2140906</v>
      </c>
      <c r="D8" s="30">
        <v>231</v>
      </c>
      <c r="E8" s="30">
        <v>233</v>
      </c>
    </row>
    <row r="9" spans="2:11" ht="15.75" thickBot="1" x14ac:dyDescent="0.3">
      <c r="B9" s="37" t="s">
        <v>61</v>
      </c>
      <c r="C9" s="30">
        <v>2140903</v>
      </c>
      <c r="D9" s="30">
        <v>323</v>
      </c>
      <c r="E9" s="30">
        <v>346</v>
      </c>
    </row>
    <row r="10" spans="2:11" ht="15.75" thickBot="1" x14ac:dyDescent="0.3">
      <c r="B10" s="37" t="s">
        <v>61</v>
      </c>
      <c r="C10" s="30">
        <v>2140908</v>
      </c>
      <c r="D10" s="30">
        <v>272</v>
      </c>
      <c r="E10" s="30">
        <v>256</v>
      </c>
    </row>
    <row r="11" spans="2:11" ht="15.75" thickBot="1" x14ac:dyDescent="0.3">
      <c r="B11" s="37" t="s">
        <v>61</v>
      </c>
      <c r="C11" s="30">
        <v>2140909</v>
      </c>
      <c r="D11" s="30">
        <v>334</v>
      </c>
      <c r="E11" s="30">
        <v>332</v>
      </c>
    </row>
    <row r="12" spans="2:11" ht="15.75" thickBot="1" x14ac:dyDescent="0.3">
      <c r="C12" s="5"/>
      <c r="D12" s="5"/>
      <c r="E12" s="5"/>
    </row>
    <row r="13" spans="2:11" ht="16.5" thickBot="1" x14ac:dyDescent="0.35">
      <c r="C13" s="31" t="s">
        <v>2</v>
      </c>
      <c r="D13" s="8">
        <v>2652</v>
      </c>
      <c r="E13" s="9">
        <v>2635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CD8DD-80D5-43E5-9DDC-AC7BEC191ACA}">
  <dimension ref="B1:K22"/>
  <sheetViews>
    <sheetView workbookViewId="0">
      <selection activeCell="J22" sqref="J22"/>
    </sheetView>
  </sheetViews>
  <sheetFormatPr defaultRowHeight="15" x14ac:dyDescent="0.25"/>
  <cols>
    <col min="8" max="8" width="21.7109375" customWidth="1"/>
  </cols>
  <sheetData>
    <row r="1" spans="2:11" ht="15.75" thickBot="1" x14ac:dyDescent="0.3">
      <c r="B1" s="1" t="s">
        <v>3</v>
      </c>
      <c r="H1" s="1" t="s">
        <v>0</v>
      </c>
    </row>
    <row r="2" spans="2:11" ht="15.75" thickBot="1" x14ac:dyDescent="0.3">
      <c r="H2" s="37" t="s">
        <v>60</v>
      </c>
      <c r="I2" s="30">
        <v>2140802</v>
      </c>
      <c r="J2" s="30">
        <v>134</v>
      </c>
      <c r="K2" s="30">
        <v>142</v>
      </c>
    </row>
    <row r="3" spans="2:11" ht="15.75" thickBot="1" x14ac:dyDescent="0.3">
      <c r="H3" s="37" t="s">
        <v>61</v>
      </c>
      <c r="I3" s="30">
        <v>2140910</v>
      </c>
      <c r="J3" s="30">
        <v>389</v>
      </c>
      <c r="K3" s="30">
        <v>364</v>
      </c>
    </row>
    <row r="4" spans="2:11" ht="15.75" thickBot="1" x14ac:dyDescent="0.3">
      <c r="H4" s="37" t="s">
        <v>61</v>
      </c>
      <c r="I4" s="30">
        <v>2140911</v>
      </c>
      <c r="J4" s="30">
        <v>0</v>
      </c>
      <c r="K4" s="30">
        <v>0</v>
      </c>
    </row>
    <row r="5" spans="2:11" ht="15.75" thickBot="1" x14ac:dyDescent="0.3">
      <c r="H5" s="37" t="s">
        <v>61</v>
      </c>
      <c r="I5" s="30">
        <v>2140905</v>
      </c>
      <c r="J5" s="30">
        <v>338</v>
      </c>
      <c r="K5" s="30">
        <v>323</v>
      </c>
    </row>
    <row r="6" spans="2:11" ht="15.75" thickBot="1" x14ac:dyDescent="0.3">
      <c r="H6" s="37" t="s">
        <v>61</v>
      </c>
      <c r="I6" s="30">
        <v>2140904</v>
      </c>
      <c r="J6" s="30">
        <v>352</v>
      </c>
      <c r="K6" s="30">
        <v>348</v>
      </c>
    </row>
    <row r="7" spans="2:11" ht="15.75" thickBot="1" x14ac:dyDescent="0.3">
      <c r="H7" s="37" t="s">
        <v>61</v>
      </c>
      <c r="I7" s="30">
        <v>2140901</v>
      </c>
      <c r="J7" s="30">
        <v>279</v>
      </c>
      <c r="K7" s="30">
        <v>291</v>
      </c>
    </row>
    <row r="8" spans="2:11" ht="15.75" thickBot="1" x14ac:dyDescent="0.3">
      <c r="H8" s="37" t="s">
        <v>61</v>
      </c>
      <c r="I8" s="30">
        <v>2140906</v>
      </c>
      <c r="J8" s="30">
        <v>231</v>
      </c>
      <c r="K8" s="30">
        <v>233</v>
      </c>
    </row>
    <row r="9" spans="2:11" ht="15.75" thickBot="1" x14ac:dyDescent="0.3">
      <c r="H9" s="37" t="s">
        <v>61</v>
      </c>
      <c r="I9" s="30">
        <v>2140903</v>
      </c>
      <c r="J9" s="30">
        <v>323</v>
      </c>
      <c r="K9" s="30">
        <v>346</v>
      </c>
    </row>
    <row r="10" spans="2:11" ht="15.75" thickBot="1" x14ac:dyDescent="0.3">
      <c r="H10" s="37" t="s">
        <v>61</v>
      </c>
      <c r="I10" s="30">
        <v>2140908</v>
      </c>
      <c r="J10" s="30">
        <v>272</v>
      </c>
      <c r="K10" s="30">
        <v>256</v>
      </c>
    </row>
    <row r="11" spans="2:11" ht="15.75" thickBot="1" x14ac:dyDescent="0.3">
      <c r="H11" s="37" t="s">
        <v>61</v>
      </c>
      <c r="I11" s="30">
        <v>2140909</v>
      </c>
      <c r="J11" s="30">
        <v>334</v>
      </c>
      <c r="K11" s="30">
        <v>332</v>
      </c>
    </row>
    <row r="12" spans="2:11" ht="15.75" thickBot="1" x14ac:dyDescent="0.3">
      <c r="I12" s="5"/>
      <c r="J12" s="5"/>
      <c r="K12" s="5"/>
    </row>
    <row r="13" spans="2:11" ht="16.5" thickBot="1" x14ac:dyDescent="0.35">
      <c r="I13" s="31" t="s">
        <v>2</v>
      </c>
      <c r="J13" s="8">
        <v>2652</v>
      </c>
      <c r="K13" s="9">
        <v>2635</v>
      </c>
    </row>
    <row r="16" spans="2:11" ht="15.75" thickBot="1" x14ac:dyDescent="0.3"/>
    <row r="17" spans="2:4" ht="15.75" thickBot="1" x14ac:dyDescent="0.3">
      <c r="B17" s="13"/>
      <c r="C17" s="14" t="s">
        <v>56</v>
      </c>
      <c r="D17" s="15"/>
    </row>
    <row r="18" spans="2:4" ht="27" thickBot="1" x14ac:dyDescent="0.3">
      <c r="B18" s="16" t="s">
        <v>7</v>
      </c>
      <c r="C18" s="30">
        <v>121271</v>
      </c>
      <c r="D18" s="34">
        <v>127563</v>
      </c>
    </row>
    <row r="19" spans="2:4" ht="27" thickBot="1" x14ac:dyDescent="0.3">
      <c r="B19" s="16" t="s">
        <v>8</v>
      </c>
      <c r="C19" s="35">
        <v>118619</v>
      </c>
      <c r="D19" s="36">
        <v>124928</v>
      </c>
    </row>
    <row r="20" spans="2:4" ht="15.75" thickBot="1" x14ac:dyDescent="0.3">
      <c r="B20" s="16"/>
      <c r="C20" s="2"/>
      <c r="D20" s="6"/>
    </row>
    <row r="21" spans="2:4" ht="27.75" thickBot="1" x14ac:dyDescent="0.35">
      <c r="B21" s="16"/>
      <c r="C21" s="2" t="s">
        <v>9</v>
      </c>
      <c r="D21" s="19">
        <v>1.0025999999999999</v>
      </c>
    </row>
    <row r="22" spans="2:4" ht="27.75" thickBot="1" x14ac:dyDescent="0.35">
      <c r="B22" s="20"/>
      <c r="C22" s="5" t="s">
        <v>10</v>
      </c>
      <c r="D22" s="21">
        <v>0.98180000000000001</v>
      </c>
    </row>
  </sheetData>
  <pageMargins left="0.7" right="0.7" top="0.75" bottom="0.75" header="0.3" footer="0.3"/>
</worksheet>
</file>

<file path=customXML/_rels/item.xml.rels>&#65279;<?xml version="1.0" encoding="utf-8"?><Relationships xmlns="http://schemas.openxmlformats.org/package/2006/relationships"><Relationship Type="http://schemas.openxmlformats.org/officeDocument/2006/relationships/customXmlProps" Target="/customXML/itemProps.xml" Id="Rd3c4172d526e4b2384ade4b889302c76" /></Relationships>
</file>

<file path=customXML/item.xml><?xml version="1.0" encoding="utf-8"?>
<metadata xmlns="http://www.objective.com/ecm/document/metadata/0B3863E18DF240919C16D6794A52FDA5" version="1.0.0">
  <systemFields>
    <field name="Objective-Id">
      <value order="0">A4717753</value>
    </field>
    <field name="Objective-Title">
      <value order="0">vic24-OB0481-Australian Greens Victoria_Spreadsheet</value>
    </field>
    <field name="Objective-Description">
      <value order="0"/>
    </field>
    <field name="Objective-CreationStamp">
      <value order="0">2024-06-28T08:57:05Z</value>
    </field>
    <field name="Objective-IsApproved">
      <value order="0">false</value>
    </field>
    <field name="Objective-IsPublished">
      <value order="0">false</value>
    </field>
    <field name="Objective-DatePublished">
      <value order="0"/>
    </field>
    <field name="Objective-ModificationStamp">
      <value order="0">2024-06-28T10:01:01Z</value>
    </field>
    <field name="Objective-Owner">
      <value order="0">Ashley Walker</value>
    </field>
    <field name="Objective-Path">
      <value order="0">Objective Global Folder:AEC File Plan:Enabling and Regulation Group:Disclosure, Party Registration and Redistribution:Party Registration and Redistributions Section:Redistributions:02 - Victoria:03 - Victoria - Determined 2024:09 - Objections - Vic 2024 redistribution:02: Victorian federal redistribution - 03: Victoria - Determined 2024 - 09: Objections - Vic 2024 redistribution - National Office:01 - Objections - Vic 2024 redistribution:Web ready files - Nicole:vic24-OB0481-Australian_Greens_Victoria-attachments</value>
    </field>
    <field name="Objective-Parent">
      <value order="0">vic24-OB0481-Australian_Greens_Victoria-attachments</value>
    </field>
    <field name="Objective-State">
      <value order="0">Being Drafted</value>
    </field>
    <field name="Objective-VersionId">
      <value order="0">vA6225547</value>
    </field>
    <field name="Objective-Version">
      <value order="0">0.1</value>
    </field>
    <field name="Objective-VersionNumber">
      <value order="0">1</value>
    </field>
    <field name="Objective-VersionComment">
      <value order="0">Copied from document A4717721.1</value>
    </field>
    <field name="Objective-FileNumber">
      <value order="0">2024/5900</value>
    </field>
    <field name="Objective-Classification">
      <value order="0">OFFICIAL</value>
    </field>
    <field name="Objective-Caveats">
      <value order="0"/>
    </field>
  </systemFields>
  <catalogues/>
</metadata>
</file>

<file path=customXML/itemProps.xml><?xml version="1.0" encoding="utf-8"?>
<ds:datastoreItem xmlns:ds="http://schemas.openxmlformats.org/officeDocument/2006/customXml" ds:itemID="{5745109E-2DDF-40CB-AC2B-FF9B10C90820}">
  <ds:schemaRefs>
    <ds:schemaRef ds:uri="http://www.objective.com/ecm/document/metadata/0B3863E18DF240919C16D6794A52FDA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Kooyong</vt:lpstr>
      <vt:lpstr>Macnamara</vt:lpstr>
      <vt:lpstr>Chisholm</vt:lpstr>
      <vt:lpstr>Goldstein</vt:lpstr>
      <vt:lpstr>Isaacs</vt:lpstr>
      <vt:lpstr>Hotham</vt:lpstr>
      <vt:lpstr>Bruce</vt:lpstr>
      <vt:lpstr>La Trobe</vt:lpstr>
      <vt:lpstr>Casey</vt:lpstr>
      <vt:lpstr>Mcewen</vt:lpstr>
      <vt:lpstr>Ballarat</vt:lpstr>
      <vt:lpstr>Bendigo</vt:lpstr>
      <vt:lpstr>Nicholls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Callum Diamond-Smith</dc:creator>
  <cp:lastModifiedBy>Callum Diamond-Smith</cp:lastModifiedBy>
  <dcterms:created xsi:type="dcterms:W3CDTF">2024-06-27T08:50:53Z</dcterms:created>
  <dcterms:modified xsi:type="dcterms:W3CDTF">2024-06-27T14:01:15Z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hecked by">
    <vt:lpwstr>32123</vt:lpwstr>
  </property>
  <property fmtid="{D5CDD505-2E9C-101B-9397-08002B2CF9AE}" pid="3" name="Objective-Id">
    <vt:lpwstr>A4717753</vt:lpwstr>
  </property>
  <property fmtid="{D5CDD505-2E9C-101B-9397-08002B2CF9AE}" pid="4" name="Objective-Title">
    <vt:lpwstr>vic24-OB0481-Australian Greens Victoria_Spreadsheet</vt:lpwstr>
  </property>
  <property fmtid="{D5CDD505-2E9C-101B-9397-08002B2CF9AE}" pid="5" name="Objective-Description">
    <vt:lpwstr/>
  </property>
  <property fmtid="{D5CDD505-2E9C-101B-9397-08002B2CF9AE}" pid="6" name="Objective-CreationStamp">
    <vt:filetime>2024-06-28T08:57:05Z</vt:filetime>
  </property>
  <property fmtid="{D5CDD505-2E9C-101B-9397-08002B2CF9AE}" pid="7" name="Objective-IsApproved">
    <vt:bool>false</vt:bool>
  </property>
  <property fmtid="{D5CDD505-2E9C-101B-9397-08002B2CF9AE}" pid="8" name="Objective-IsPublished">
    <vt:bool>false</vt:bool>
  </property>
  <property fmtid="{D5CDD505-2E9C-101B-9397-08002B2CF9AE}" pid="9" name="Objective-DatePublished">
    <vt:lpwstr/>
  </property>
  <property fmtid="{D5CDD505-2E9C-101B-9397-08002B2CF9AE}" pid="10" name="Objective-ModificationStamp">
    <vt:filetime>2024-06-28T10:01:01Z</vt:filetime>
  </property>
  <property fmtid="{D5CDD505-2E9C-101B-9397-08002B2CF9AE}" pid="11" name="Objective-Owner">
    <vt:lpwstr>Ashley Walker</vt:lpwstr>
  </property>
  <property fmtid="{D5CDD505-2E9C-101B-9397-08002B2CF9AE}" pid="12" name="Objective-Path">
    <vt:lpwstr>Objective Global Folder:AEC File Plan:Enabling and Regulation Group:Disclosure, Party Registration and Redistribution:Party Registration and Redistributions Section:Redistributions:02 - Victoria:03 - Victoria - Determined 2024:09 - Objections - Vic 2024 redistribution:02: Victorian federal redistribution - 03: Victoria - Determined 2024 - 09: Objections - Vic 2024 redistribution - National Office:01 - Objections - Vic 2024 redistribution:Web ready files - Nicole:vic24-OB0481-Australian_Greens_Victoria-attachments</vt:lpwstr>
  </property>
  <property fmtid="{D5CDD505-2E9C-101B-9397-08002B2CF9AE}" pid="13" name="Objective-Parent">
    <vt:lpwstr>vic24-OB0481-Australian_Greens_Victoria-attachments</vt:lpwstr>
  </property>
  <property fmtid="{D5CDD505-2E9C-101B-9397-08002B2CF9AE}" pid="14" name="Objective-State">
    <vt:lpwstr>Being Drafted</vt:lpwstr>
  </property>
  <property fmtid="{D5CDD505-2E9C-101B-9397-08002B2CF9AE}" pid="15" name="Objective-VersionId">
    <vt:lpwstr>vA6225547</vt:lpwstr>
  </property>
  <property fmtid="{D5CDD505-2E9C-101B-9397-08002B2CF9AE}" pid="16" name="Objective-Version">
    <vt:lpwstr>0.1</vt:lpwstr>
  </property>
  <property fmtid="{D5CDD505-2E9C-101B-9397-08002B2CF9AE}" pid="17" name="Objective-VersionNumber">
    <vt:r8>1</vt:r8>
  </property>
  <property fmtid="{D5CDD505-2E9C-101B-9397-08002B2CF9AE}" pid="18" name="Objective-VersionComment">
    <vt:lpwstr>Copied from document A4717721.1</vt:lpwstr>
  </property>
  <property fmtid="{D5CDD505-2E9C-101B-9397-08002B2CF9AE}" pid="19" name="Objective-FileNumber">
    <vt:lpwstr>2024/5900</vt:lpwstr>
  </property>
  <property fmtid="{D5CDD505-2E9C-101B-9397-08002B2CF9AE}" pid="20" name="Objective-Classification">
    <vt:lpwstr>OFFICIAL</vt:lpwstr>
  </property>
  <property fmtid="{D5CDD505-2E9C-101B-9397-08002B2CF9AE}" pid="21" name="Objective-Caveats">
    <vt:lpwstr/>
  </property>
</Properties>
</file>